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EFC64B41-2531-450F-BEA5-A5FEA993D801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 від 30.12.2022" sheetId="2" r:id="rId1"/>
  </sheets>
  <definedNames>
    <definedName name="_xlnm.Print_Area" localSheetId="0">'КПК0813104 від 30.12.2022'!$A$1:$BM$109</definedName>
  </definedNames>
  <calcPr calcId="191029"/>
</workbook>
</file>

<file path=xl/calcChain.xml><?xml version="1.0" encoding="utf-8"?>
<calcChain xmlns="http://schemas.openxmlformats.org/spreadsheetml/2006/main">
  <c r="AK50" i="2" l="1"/>
  <c r="AS49" i="2"/>
  <c r="AB58" i="2" l="1"/>
  <c r="AC48" i="2"/>
  <c r="U21" i="2"/>
  <c r="AS21" i="2"/>
  <c r="AB59" i="2" l="1"/>
  <c r="AJ58" i="2"/>
  <c r="AR58" i="2" s="1"/>
  <c r="AC50" i="2"/>
  <c r="AJ59" i="2" l="1"/>
  <c r="AR59" i="2"/>
  <c r="AS48" i="2"/>
  <c r="AS5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</author>
    <author>Бешевец Юлия</author>
  </authors>
  <commentList>
    <comment ref="AB58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Компенсація комунальних послуг    16 165,49; 16 165,49; 26 295,51; 18 072,19;     13 373,00.
</t>
        </r>
      </text>
    </comment>
    <comment ref="AO74" authorId="1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<sst xmlns="http://schemas.openxmlformats.org/spreadsheetml/2006/main" count="193" uniqueCount="132">
  <si>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</si>
  <si>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</si>
  <si>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</si>
  <si>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</si>
  <si>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</si>
  <si>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</si>
  <si>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</si>
  <si>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</si>
  <si>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</si>
  <si>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</si>
  <si>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</si>
  <si>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</si>
  <si>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</si>
  <si>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</si>
  <si>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</si>
  <si>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</si>
  <si>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</si>
  <si>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</si>
  <si>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</si>
  <si>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</si>
  <si>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</si>
  <si>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</si>
  <si>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</si>
  <si>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</si>
  <si>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</si>
  <si>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</si>
  <si>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</si>
  <si>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</si>
  <si>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</si>
  <si>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</si>
  <si>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</si>
  <si>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</si>
  <si>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</si>
  <si>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</si>
  <si>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</si>
  <si>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</si>
  <si>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</si>
  <si>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</si>
  <si>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</si>
  <si>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</si>
  <si>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</si>
  <si>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</si>
  <si>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</si>
  <si>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</si>
  <si>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</si>
  <si>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</si>
  <si>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</si>
  <si>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</si>
  <si>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</si>
  <si>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</si>
  <si>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</si>
  <si>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</si>
  <si>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</si>
  <si>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</si>
  <si>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</si>
  <si>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</si>
  <si>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</si>
  <si>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</si>
  <si>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</si>
  <si>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</si>
  <si>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</si>
  <si>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</si>
  <si>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</si>
  <si>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</si>
  <si>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</si>
  <si>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</si>
  <si>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</si>
  <si>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</si>
  <si>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</si>
  <si>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</si>
  <si>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</si>
  <si>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</si>
  <si>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</si>
  <si>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</si>
  <si>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</si>
  <si>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</si>
  <si>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</si>
  <si>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</si>
  <si>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</si>
  <si>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</si>
  <si>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</si>
  <si>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</si>
  <si>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</si>
  <si>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</si>
  <si>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</si>
  <si>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</si>
  <si>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грн/рік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</si>
  <si>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</si>
  <si>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</si>
  <si>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</si>
  <si>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</si>
  <si>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</si>
  <si>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</si>
  <si>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</si>
  <si>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</si>
  <si>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</si>
  <si>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</si>
  <si>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</si>
  <si>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</si>
  <si>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</si>
  <si>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</si>
  <si>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</si>
  <si>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</si>
  <si>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</si>
  <si>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</si>
  <si>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</si>
  <si>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</si>
  <si>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</si>
  <si>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</si>
  <si>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</si>
  <si>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</si>
  <si>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>Начальник управління праці та соціального захисту населення</t>
  </si>
  <si>
    <t>Т. В. Владимирова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</si>
  <si>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особи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</si>
  <si>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</si>
  <si>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</si>
  <si>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Заступник начальника фінансового відділу виконкому Саксаганської районної у місті ради</t>
  </si>
  <si>
    <t>О. В. Загородня</t>
  </si>
  <si>
    <t>Напрям 1</t>
  </si>
  <si>
    <t>Напрям 2</t>
  </si>
  <si>
    <t>Обсяг видатків для придбання дизельних генераторів для КУ "Територіальний центр соціального обслуговування (надання соціальних послуг) у Саксаганському районі" Криворізької міської ради</t>
  </si>
  <si>
    <t>Рішення Саксаганської районної у місті ради від 14.10.2022 року №175 "Про внесення змін до рішення районної у місті ради від 17.12.2021 року № 118 "Про бюджет Саксаганського району у місті Кривий Ріг на 2022 рік (04578606000)" зі змінами.</t>
  </si>
  <si>
    <t>Кількість одиниць обладнання</t>
  </si>
  <si>
    <t>Видаткова накладна</t>
  </si>
  <si>
    <t>середні витрати на придбання 1 обладнання</t>
  </si>
  <si>
    <t>Розрахункові дані (450000,00грн/3од)</t>
  </si>
  <si>
    <t>Рівень забезпеченості по плану до потреби придбання дизельних генераторів для КУ "Територіальний центр соціального обслуговування (надання соціальних послуг) у Саксаганському районі" Криворізької міської ради</t>
  </si>
  <si>
    <t>Розрахунково (450000,00грн/450000,00 x 100)</t>
  </si>
  <si>
    <t>Конституція України від 28.06.1996 № 254к/96-ВР зі змінами;            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КМР;
Рішення виконкому Саксаганської районної у місті ради від 29.09.2022 року № 227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Розпорядження голови районної у місті ради від  27.10.2022 року № 237-р «Про внесення змін до показників бюджету Саксаганського району у місті Кривий Ріг на 2022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Саксаганської районної у місті ради від 31.10.2022 року № 243-р «Про внесення змін до показників бюджету Саксаганського району у місті Кривий Ріг на 2022 рік»; Розпорядження голови Саксаганської районної у місті ради від 02.12.2022 року № 279-р «Про внесення змін до показників бюджету Саксаганського району у місті Кривий Ріг на 2022 рік»; Рішення Саксаганської районної у місті ради від 14.12.2022 року № 179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Розпорядження голови Саксаганської районної у місті ради від 29.12.2022 року № 312-р «Про внесення змін до показників бюджету Саксаганського району у місті Кривий Ріг на 2022 рік»;                         Рішення Саксаганської районної у місті ради від 14 грудня 2022 року № 193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змінами".</t>
  </si>
  <si>
    <t>Забезпечення проведення капітальних видатків (придбання предметів довгострокового користування, у тому числі дизельних генераторів)</t>
  </si>
  <si>
    <t>грн/од</t>
  </si>
  <si>
    <t>від 30.12.2022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</si>
</sst>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Normal="100" zoomScaleSheetLayoutView="75" workbookViewId="0">
      <selection activeCell="AE96" sqref="AE96:AN9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3" width="2.88671875" style="1" customWidth="1"/>
    <col min="64" max="64" width="8.332031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4" t="s">
        <v>35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" customHeight="1" x14ac:dyDescent="0.25"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</row>
    <row r="3" spans="1:77" ht="33.6" customHeight="1" x14ac:dyDescent="0.25">
      <c r="AO3" s="113" t="s">
        <v>92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x14ac:dyDescent="0.25">
      <c r="AO4" s="112" t="s">
        <v>20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ht="7.5" customHeight="1" x14ac:dyDescent="0.25"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</row>
    <row r="6" spans="1:77" ht="13.2" customHeight="1" x14ac:dyDescent="0.25">
      <c r="AO6" s="119" t="s">
        <v>131</v>
      </c>
      <c r="AP6" s="114"/>
      <c r="AQ6" s="114"/>
      <c r="AR6" s="114"/>
      <c r="AS6" s="114"/>
      <c r="AT6" s="114"/>
      <c r="AU6" s="114"/>
      <c r="AV6" s="1" t="s">
        <v>62</v>
      </c>
      <c r="AW6" s="119">
        <v>68</v>
      </c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42" t="s">
        <v>21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</row>
    <row r="10" spans="1:77" ht="15.75" customHeight="1" x14ac:dyDescent="0.25">
      <c r="A10" s="142" t="s">
        <v>96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91" t="s">
        <v>91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34"/>
      <c r="N12" s="120" t="s">
        <v>99</v>
      </c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35"/>
      <c r="AU12" s="91" t="s">
        <v>94</v>
      </c>
      <c r="AV12" s="92"/>
      <c r="AW12" s="92"/>
      <c r="AX12" s="92"/>
      <c r="AY12" s="92"/>
      <c r="AZ12" s="92"/>
      <c r="BA12" s="92"/>
      <c r="BB12" s="9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93" t="s">
        <v>55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3"/>
      <c r="N13" s="121" t="s">
        <v>61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33"/>
      <c r="AU13" s="93" t="s">
        <v>54</v>
      </c>
      <c r="AV13" s="93"/>
      <c r="AW13" s="93"/>
      <c r="AX13" s="93"/>
      <c r="AY13" s="93"/>
      <c r="AZ13" s="93"/>
      <c r="BA13" s="93"/>
      <c r="BB13" s="9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91" t="s">
        <v>100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34"/>
      <c r="N15" s="120" t="s">
        <v>99</v>
      </c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35"/>
      <c r="AU15" s="91" t="s">
        <v>94</v>
      </c>
      <c r="AV15" s="92"/>
      <c r="AW15" s="92"/>
      <c r="AX15" s="92"/>
      <c r="AY15" s="92"/>
      <c r="AZ15" s="92"/>
      <c r="BA15" s="92"/>
      <c r="BB15" s="9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93" t="s">
        <v>55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3"/>
      <c r="N16" s="121" t="s">
        <v>60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33"/>
      <c r="AU16" s="93" t="s">
        <v>54</v>
      </c>
      <c r="AV16" s="93"/>
      <c r="AW16" s="93"/>
      <c r="AX16" s="93"/>
      <c r="AY16" s="93"/>
      <c r="AZ16" s="93"/>
      <c r="BA16" s="93"/>
      <c r="BB16" s="9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61.8" customHeight="1" x14ac:dyDescent="0.25">
      <c r="A18" s="25" t="s">
        <v>53</v>
      </c>
      <c r="B18" s="91" t="s">
        <v>97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N18" s="91" t="s">
        <v>101</v>
      </c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26"/>
      <c r="AA18" s="91" t="s">
        <v>102</v>
      </c>
      <c r="AB18" s="92"/>
      <c r="AC18" s="92"/>
      <c r="AD18" s="92"/>
      <c r="AE18" s="92"/>
      <c r="AF18" s="92"/>
      <c r="AG18" s="92"/>
      <c r="AH18" s="92"/>
      <c r="AI18" s="92"/>
      <c r="AJ18" s="26"/>
      <c r="AK18" s="143" t="s">
        <v>98</v>
      </c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26"/>
      <c r="BE18" s="91" t="s">
        <v>103</v>
      </c>
      <c r="BF18" s="92"/>
      <c r="BG18" s="92"/>
      <c r="BH18" s="92"/>
      <c r="BI18" s="92"/>
      <c r="BJ18" s="92"/>
      <c r="BK18" s="92"/>
      <c r="BL18" s="9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93" t="s">
        <v>55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3" t="s">
        <v>56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8"/>
      <c r="AA19" s="137" t="s">
        <v>57</v>
      </c>
      <c r="AB19" s="137"/>
      <c r="AC19" s="137"/>
      <c r="AD19" s="137"/>
      <c r="AE19" s="137"/>
      <c r="AF19" s="137"/>
      <c r="AG19" s="137"/>
      <c r="AH19" s="137"/>
      <c r="AI19" s="137"/>
      <c r="AJ19" s="28"/>
      <c r="AK19" s="144" t="s">
        <v>58</v>
      </c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28"/>
      <c r="BE19" s="93" t="s">
        <v>59</v>
      </c>
      <c r="BF19" s="93"/>
      <c r="BG19" s="93"/>
      <c r="BH19" s="93"/>
      <c r="BI19" s="93"/>
      <c r="BJ19" s="93"/>
      <c r="BK19" s="93"/>
      <c r="BL19" s="9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8" t="s">
        <v>49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06">
        <f>30972514.49+18072.19+166882+13373</f>
        <v>31170841.68</v>
      </c>
      <c r="V21" s="106"/>
      <c r="W21" s="106"/>
      <c r="X21" s="106"/>
      <c r="Y21" s="106"/>
      <c r="Z21" s="106"/>
      <c r="AA21" s="106"/>
      <c r="AB21" s="106"/>
      <c r="AC21" s="106"/>
      <c r="AD21" s="106"/>
      <c r="AE21" s="107" t="s">
        <v>50</v>
      </c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6">
        <f>29594614.49+18072.19+166882+13373</f>
        <v>29792941.68</v>
      </c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74" t="s">
        <v>23</v>
      </c>
      <c r="BE21" s="74"/>
      <c r="BF21" s="74"/>
      <c r="BG21" s="74"/>
      <c r="BH21" s="74"/>
      <c r="BI21" s="74"/>
      <c r="BJ21" s="74"/>
      <c r="BK21" s="74"/>
      <c r="BL21" s="74"/>
    </row>
    <row r="22" spans="1:79" ht="24.9" customHeight="1" x14ac:dyDescent="0.25">
      <c r="A22" s="74" t="s">
        <v>22</v>
      </c>
      <c r="B22" s="74"/>
      <c r="C22" s="74"/>
      <c r="D22" s="74"/>
      <c r="E22" s="74"/>
      <c r="F22" s="74"/>
      <c r="G22" s="74"/>
      <c r="H22" s="74"/>
      <c r="I22" s="106">
        <v>1377900</v>
      </c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4" t="s">
        <v>24</v>
      </c>
      <c r="U22" s="74"/>
      <c r="V22" s="74"/>
      <c r="W22" s="7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105" t="s">
        <v>37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</row>
    <row r="25" spans="1:79" ht="409.6" customHeight="1" x14ac:dyDescent="0.25">
      <c r="A25" s="145" t="s">
        <v>128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</row>
    <row r="26" spans="1:79" ht="25.8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74" t="s">
        <v>36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</row>
    <row r="28" spans="1:79" ht="27.75" customHeight="1" x14ac:dyDescent="0.25">
      <c r="A28" s="122" t="s">
        <v>28</v>
      </c>
      <c r="B28" s="122"/>
      <c r="C28" s="122"/>
      <c r="D28" s="122"/>
      <c r="E28" s="122"/>
      <c r="F28" s="122"/>
      <c r="G28" s="108" t="s">
        <v>39</v>
      </c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10"/>
    </row>
    <row r="29" spans="1:79" ht="15.6" hidden="1" x14ac:dyDescent="0.25">
      <c r="A29" s="72">
        <v>1</v>
      </c>
      <c r="B29" s="72"/>
      <c r="C29" s="72"/>
      <c r="D29" s="72"/>
      <c r="E29" s="72"/>
      <c r="F29" s="72"/>
      <c r="G29" s="108">
        <v>2</v>
      </c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10"/>
    </row>
    <row r="30" spans="1:79" ht="10.5" hidden="1" customHeight="1" x14ac:dyDescent="0.25">
      <c r="A30" s="73" t="s">
        <v>33</v>
      </c>
      <c r="B30" s="73"/>
      <c r="C30" s="73"/>
      <c r="D30" s="73"/>
      <c r="E30" s="73"/>
      <c r="F30" s="73"/>
      <c r="G30" s="76" t="s">
        <v>7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  <c r="CA30" s="1" t="s">
        <v>48</v>
      </c>
    </row>
    <row r="31" spans="1:79" ht="34.799999999999997" customHeight="1" x14ac:dyDescent="0.25">
      <c r="A31" s="73">
        <v>1</v>
      </c>
      <c r="B31" s="73"/>
      <c r="C31" s="73"/>
      <c r="D31" s="73"/>
      <c r="E31" s="73"/>
      <c r="F31" s="73"/>
      <c r="G31" s="115" t="s">
        <v>107</v>
      </c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7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74" t="s">
        <v>106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</row>
    <row r="34" spans="1:79" ht="34.200000000000003" customHeight="1" x14ac:dyDescent="0.25">
      <c r="A34" s="123" t="s">
        <v>90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74" t="s">
        <v>38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</row>
    <row r="37" spans="1:79" ht="27.75" customHeight="1" x14ac:dyDescent="0.25">
      <c r="A37" s="122" t="s">
        <v>28</v>
      </c>
      <c r="B37" s="122"/>
      <c r="C37" s="122"/>
      <c r="D37" s="122"/>
      <c r="E37" s="122"/>
      <c r="F37" s="122"/>
      <c r="G37" s="108" t="s">
        <v>25</v>
      </c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10"/>
    </row>
    <row r="38" spans="1:79" ht="15.6" hidden="1" x14ac:dyDescent="0.25">
      <c r="A38" s="72">
        <v>1</v>
      </c>
      <c r="B38" s="72"/>
      <c r="C38" s="72"/>
      <c r="D38" s="72"/>
      <c r="E38" s="72"/>
      <c r="F38" s="72"/>
      <c r="G38" s="108">
        <v>2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10"/>
    </row>
    <row r="39" spans="1:79" ht="10.5" hidden="1" customHeight="1" x14ac:dyDescent="0.25">
      <c r="A39" s="73" t="s">
        <v>6</v>
      </c>
      <c r="B39" s="73"/>
      <c r="C39" s="73"/>
      <c r="D39" s="73"/>
      <c r="E39" s="73"/>
      <c r="F39" s="73"/>
      <c r="G39" s="76" t="s">
        <v>7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  <c r="CA39" s="1" t="s">
        <v>11</v>
      </c>
    </row>
    <row r="40" spans="1:79" ht="32.4" customHeight="1" x14ac:dyDescent="0.25">
      <c r="A40" s="73">
        <v>1</v>
      </c>
      <c r="B40" s="73"/>
      <c r="C40" s="73"/>
      <c r="D40" s="73"/>
      <c r="E40" s="73"/>
      <c r="F40" s="73"/>
      <c r="G40" s="139" t="s">
        <v>63</v>
      </c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1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74" t="s">
        <v>40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138" t="s">
        <v>95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72" t="s">
        <v>28</v>
      </c>
      <c r="B44" s="72"/>
      <c r="C44" s="72"/>
      <c r="D44" s="128" t="s">
        <v>26</v>
      </c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30"/>
      <c r="AC44" s="72" t="s">
        <v>29</v>
      </c>
      <c r="AD44" s="72"/>
      <c r="AE44" s="72"/>
      <c r="AF44" s="72"/>
      <c r="AG44" s="72"/>
      <c r="AH44" s="72"/>
      <c r="AI44" s="72"/>
      <c r="AJ44" s="72"/>
      <c r="AK44" s="72" t="s">
        <v>30</v>
      </c>
      <c r="AL44" s="72"/>
      <c r="AM44" s="72"/>
      <c r="AN44" s="72"/>
      <c r="AO44" s="72"/>
      <c r="AP44" s="72"/>
      <c r="AQ44" s="72"/>
      <c r="AR44" s="72"/>
      <c r="AS44" s="72" t="s">
        <v>27</v>
      </c>
      <c r="AT44" s="72"/>
      <c r="AU44" s="72"/>
      <c r="AV44" s="72"/>
      <c r="AW44" s="72"/>
      <c r="AX44" s="72"/>
      <c r="AY44" s="72"/>
      <c r="AZ44" s="72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72"/>
      <c r="B45" s="72"/>
      <c r="C45" s="72"/>
      <c r="D45" s="131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3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72">
        <v>1</v>
      </c>
      <c r="B46" s="72"/>
      <c r="C46" s="72"/>
      <c r="D46" s="101">
        <v>2</v>
      </c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72">
        <v>3</v>
      </c>
      <c r="AD46" s="72"/>
      <c r="AE46" s="72"/>
      <c r="AF46" s="72"/>
      <c r="AG46" s="72"/>
      <c r="AH46" s="72"/>
      <c r="AI46" s="72"/>
      <c r="AJ46" s="72"/>
      <c r="AK46" s="72">
        <v>4</v>
      </c>
      <c r="AL46" s="72"/>
      <c r="AM46" s="72"/>
      <c r="AN46" s="72"/>
      <c r="AO46" s="72"/>
      <c r="AP46" s="72"/>
      <c r="AQ46" s="72"/>
      <c r="AR46" s="72"/>
      <c r="AS46" s="72">
        <v>5</v>
      </c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73" t="s">
        <v>6</v>
      </c>
      <c r="B47" s="73"/>
      <c r="C47" s="73"/>
      <c r="D47" s="52" t="s">
        <v>7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79" t="s">
        <v>8</v>
      </c>
      <c r="AD47" s="79"/>
      <c r="AE47" s="79"/>
      <c r="AF47" s="79"/>
      <c r="AG47" s="79"/>
      <c r="AH47" s="79"/>
      <c r="AI47" s="79"/>
      <c r="AJ47" s="79"/>
      <c r="AK47" s="79" t="s">
        <v>9</v>
      </c>
      <c r="AL47" s="79"/>
      <c r="AM47" s="79"/>
      <c r="AN47" s="79"/>
      <c r="AO47" s="79"/>
      <c r="AP47" s="79"/>
      <c r="AQ47" s="79"/>
      <c r="AR47" s="79"/>
      <c r="AS47" s="64" t="s">
        <v>10</v>
      </c>
      <c r="AT47" s="79"/>
      <c r="AU47" s="79"/>
      <c r="AV47" s="79"/>
      <c r="AW47" s="79"/>
      <c r="AX47" s="79"/>
      <c r="AY47" s="79"/>
      <c r="AZ47" s="7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73">
        <v>1</v>
      </c>
      <c r="B48" s="73"/>
      <c r="C48" s="73"/>
      <c r="D48" s="139" t="s">
        <v>105</v>
      </c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1"/>
      <c r="AC48" s="82">
        <f>29594614.49+18072.19+166882+13373</f>
        <v>29792941.68</v>
      </c>
      <c r="AD48" s="82"/>
      <c r="AE48" s="82"/>
      <c r="AF48" s="82"/>
      <c r="AG48" s="82"/>
      <c r="AH48" s="82"/>
      <c r="AI48" s="82"/>
      <c r="AJ48" s="82"/>
      <c r="AK48" s="82">
        <v>927900</v>
      </c>
      <c r="AL48" s="82"/>
      <c r="AM48" s="82"/>
      <c r="AN48" s="82"/>
      <c r="AO48" s="82"/>
      <c r="AP48" s="82"/>
      <c r="AQ48" s="82"/>
      <c r="AR48" s="82"/>
      <c r="AS48" s="82">
        <f>AC48+AK48</f>
        <v>30720841.68</v>
      </c>
      <c r="AT48" s="82"/>
      <c r="AU48" s="82"/>
      <c r="AV48" s="82"/>
      <c r="AW48" s="82"/>
      <c r="AX48" s="82"/>
      <c r="AY48" s="82"/>
      <c r="AZ48" s="8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4.200000000000003" customHeight="1" x14ac:dyDescent="0.25">
      <c r="A49" s="52">
        <v>2</v>
      </c>
      <c r="B49" s="53"/>
      <c r="C49" s="54"/>
      <c r="D49" s="125" t="s">
        <v>129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43">
        <v>0</v>
      </c>
      <c r="AD49" s="44"/>
      <c r="AE49" s="44"/>
      <c r="AF49" s="44"/>
      <c r="AG49" s="44"/>
      <c r="AH49" s="44"/>
      <c r="AI49" s="44"/>
      <c r="AJ49" s="45"/>
      <c r="AK49" s="43">
        <v>450000</v>
      </c>
      <c r="AL49" s="44"/>
      <c r="AM49" s="44"/>
      <c r="AN49" s="44"/>
      <c r="AO49" s="44"/>
      <c r="AP49" s="44"/>
      <c r="AQ49" s="44"/>
      <c r="AR49" s="45"/>
      <c r="AS49" s="82">
        <f>AC49+AK49</f>
        <v>450000</v>
      </c>
      <c r="AT49" s="82"/>
      <c r="AU49" s="82"/>
      <c r="AV49" s="82"/>
      <c r="AW49" s="82"/>
      <c r="AX49" s="82"/>
      <c r="AY49" s="82"/>
      <c r="AZ49" s="82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16.2" customHeight="1" x14ac:dyDescent="0.25">
      <c r="A50" s="95"/>
      <c r="B50" s="95"/>
      <c r="C50" s="95"/>
      <c r="D50" s="134" t="s">
        <v>64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80">
        <f>AC48</f>
        <v>29792941.68</v>
      </c>
      <c r="AD50" s="80"/>
      <c r="AE50" s="80"/>
      <c r="AF50" s="80"/>
      <c r="AG50" s="80"/>
      <c r="AH50" s="80"/>
      <c r="AI50" s="80"/>
      <c r="AJ50" s="80"/>
      <c r="AK50" s="80">
        <f>SUM(AK48:AR49)</f>
        <v>1377900</v>
      </c>
      <c r="AL50" s="80"/>
      <c r="AM50" s="80"/>
      <c r="AN50" s="80"/>
      <c r="AO50" s="80"/>
      <c r="AP50" s="80"/>
      <c r="AQ50" s="80"/>
      <c r="AR50" s="80"/>
      <c r="AS50" s="80">
        <f>SUM(AS48:AZ49)</f>
        <v>31170841.68</v>
      </c>
      <c r="AT50" s="80"/>
      <c r="AU50" s="80"/>
      <c r="AV50" s="80"/>
      <c r="AW50" s="80"/>
      <c r="AX50" s="80"/>
      <c r="AY50" s="80"/>
      <c r="AZ50" s="8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105" t="s">
        <v>41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</row>
    <row r="53" spans="1:79" ht="15" customHeight="1" x14ac:dyDescent="0.25">
      <c r="A53" s="138" t="s">
        <v>95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2" t="s">
        <v>28</v>
      </c>
      <c r="B54" s="72"/>
      <c r="C54" s="72"/>
      <c r="D54" s="128" t="s">
        <v>34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30"/>
      <c r="AB54" s="72" t="s">
        <v>29</v>
      </c>
      <c r="AC54" s="72"/>
      <c r="AD54" s="72"/>
      <c r="AE54" s="72"/>
      <c r="AF54" s="72"/>
      <c r="AG54" s="72"/>
      <c r="AH54" s="72"/>
      <c r="AI54" s="72"/>
      <c r="AJ54" s="72" t="s">
        <v>30</v>
      </c>
      <c r="AK54" s="72"/>
      <c r="AL54" s="72"/>
      <c r="AM54" s="72"/>
      <c r="AN54" s="72"/>
      <c r="AO54" s="72"/>
      <c r="AP54" s="72"/>
      <c r="AQ54" s="72"/>
      <c r="AR54" s="72" t="s">
        <v>27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5">
      <c r="A55" s="72"/>
      <c r="B55" s="72"/>
      <c r="C55" s="72"/>
      <c r="D55" s="131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3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5">
      <c r="A56" s="72">
        <v>1</v>
      </c>
      <c r="B56" s="72"/>
      <c r="C56" s="72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5">
      <c r="A57" s="73" t="s">
        <v>6</v>
      </c>
      <c r="B57" s="73"/>
      <c r="C57" s="73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79" t="s">
        <v>8</v>
      </c>
      <c r="AC57" s="79"/>
      <c r="AD57" s="79"/>
      <c r="AE57" s="79"/>
      <c r="AF57" s="79"/>
      <c r="AG57" s="79"/>
      <c r="AH57" s="79"/>
      <c r="AI57" s="79"/>
      <c r="AJ57" s="79" t="s">
        <v>9</v>
      </c>
      <c r="AK57" s="79"/>
      <c r="AL57" s="79"/>
      <c r="AM57" s="79"/>
      <c r="AN57" s="79"/>
      <c r="AO57" s="79"/>
      <c r="AP57" s="79"/>
      <c r="AQ57" s="79"/>
      <c r="AR57" s="79" t="s">
        <v>10</v>
      </c>
      <c r="AS57" s="79"/>
      <c r="AT57" s="79"/>
      <c r="AU57" s="79"/>
      <c r="AV57" s="79"/>
      <c r="AW57" s="79"/>
      <c r="AX57" s="79"/>
      <c r="AY57" s="79"/>
      <c r="CA57" s="1" t="s">
        <v>15</v>
      </c>
    </row>
    <row r="58" spans="1:79" ht="31.8" customHeight="1" x14ac:dyDescent="0.25">
      <c r="A58" s="73">
        <v>1</v>
      </c>
      <c r="B58" s="73"/>
      <c r="C58" s="73"/>
      <c r="D58" s="115" t="s">
        <v>108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82">
        <f>58626.49+18072.19+13373</f>
        <v>90071.679999999993</v>
      </c>
      <c r="AC58" s="82"/>
      <c r="AD58" s="82"/>
      <c r="AE58" s="82"/>
      <c r="AF58" s="82"/>
      <c r="AG58" s="82"/>
      <c r="AH58" s="82"/>
      <c r="AI58" s="82"/>
      <c r="AJ58" s="82">
        <f>30000-30000</f>
        <v>0</v>
      </c>
      <c r="AK58" s="82"/>
      <c r="AL58" s="82"/>
      <c r="AM58" s="82"/>
      <c r="AN58" s="82"/>
      <c r="AO58" s="82"/>
      <c r="AP58" s="82"/>
      <c r="AQ58" s="82"/>
      <c r="AR58" s="82">
        <f>AB58+AJ58</f>
        <v>90071.679999999993</v>
      </c>
      <c r="AS58" s="82"/>
      <c r="AT58" s="82"/>
      <c r="AU58" s="82"/>
      <c r="AV58" s="82"/>
      <c r="AW58" s="82"/>
      <c r="AX58" s="82"/>
      <c r="AY58" s="82"/>
      <c r="CA58" s="1" t="s">
        <v>16</v>
      </c>
    </row>
    <row r="59" spans="1:79" s="4" customFormat="1" ht="15" customHeight="1" x14ac:dyDescent="0.25">
      <c r="A59" s="95"/>
      <c r="B59" s="95"/>
      <c r="C59" s="95"/>
      <c r="D59" s="134" t="s">
        <v>27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6"/>
      <c r="AB59" s="80">
        <f>AB58</f>
        <v>90071.679999999993</v>
      </c>
      <c r="AC59" s="80"/>
      <c r="AD59" s="80"/>
      <c r="AE59" s="80"/>
      <c r="AF59" s="80"/>
      <c r="AG59" s="80"/>
      <c r="AH59" s="80"/>
      <c r="AI59" s="80"/>
      <c r="AJ59" s="80">
        <f>AJ58</f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90071.679999999993</v>
      </c>
      <c r="AS59" s="80"/>
      <c r="AT59" s="80"/>
      <c r="AU59" s="80"/>
      <c r="AV59" s="80"/>
      <c r="AW59" s="80"/>
      <c r="AX59" s="80"/>
      <c r="AY59" s="80"/>
    </row>
    <row r="61" spans="1:79" ht="15.75" customHeight="1" x14ac:dyDescent="0.25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5">
      <c r="A62" s="72" t="s">
        <v>28</v>
      </c>
      <c r="B62" s="72"/>
      <c r="C62" s="72"/>
      <c r="D62" s="72"/>
      <c r="E62" s="72"/>
      <c r="F62" s="72"/>
      <c r="G62" s="101" t="s">
        <v>43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101" t="s">
        <v>29</v>
      </c>
      <c r="AP62" s="102"/>
      <c r="AQ62" s="102"/>
      <c r="AR62" s="102"/>
      <c r="AS62" s="102"/>
      <c r="AT62" s="102"/>
      <c r="AU62" s="102"/>
      <c r="AV62" s="103"/>
      <c r="AW62" s="101" t="s">
        <v>30</v>
      </c>
      <c r="AX62" s="102"/>
      <c r="AY62" s="102"/>
      <c r="AZ62" s="102"/>
      <c r="BA62" s="102"/>
      <c r="BB62" s="102"/>
      <c r="BC62" s="102"/>
      <c r="BD62" s="103"/>
      <c r="BE62" s="101" t="s">
        <v>27</v>
      </c>
      <c r="BF62" s="102"/>
      <c r="BG62" s="102"/>
      <c r="BH62" s="102"/>
      <c r="BI62" s="102"/>
      <c r="BJ62" s="102"/>
      <c r="BK62" s="102"/>
      <c r="BL62" s="103"/>
    </row>
    <row r="63" spans="1:79" ht="15.75" customHeight="1" x14ac:dyDescent="0.25">
      <c r="A63" s="72">
        <v>1</v>
      </c>
      <c r="B63" s="72"/>
      <c r="C63" s="72"/>
      <c r="D63" s="72"/>
      <c r="E63" s="72"/>
      <c r="F63" s="72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5">
      <c r="A64" s="73" t="s">
        <v>33</v>
      </c>
      <c r="B64" s="73"/>
      <c r="C64" s="73"/>
      <c r="D64" s="73"/>
      <c r="E64" s="73"/>
      <c r="F64" s="73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73" t="s">
        <v>19</v>
      </c>
      <c r="AA64" s="73"/>
      <c r="AB64" s="73"/>
      <c r="AC64" s="73"/>
      <c r="AD64" s="73"/>
      <c r="AE64" s="81" t="s">
        <v>32</v>
      </c>
      <c r="AF64" s="81"/>
      <c r="AG64" s="81"/>
      <c r="AH64" s="81"/>
      <c r="AI64" s="81"/>
      <c r="AJ64" s="81"/>
      <c r="AK64" s="81"/>
      <c r="AL64" s="81"/>
      <c r="AM64" s="81"/>
      <c r="AN64" s="76"/>
      <c r="AO64" s="79" t="s">
        <v>8</v>
      </c>
      <c r="AP64" s="79"/>
      <c r="AQ64" s="79"/>
      <c r="AR64" s="79"/>
      <c r="AS64" s="79"/>
      <c r="AT64" s="79"/>
      <c r="AU64" s="79"/>
      <c r="AV64" s="79"/>
      <c r="AW64" s="79" t="s">
        <v>31</v>
      </c>
      <c r="AX64" s="79"/>
      <c r="AY64" s="79"/>
      <c r="AZ64" s="79"/>
      <c r="BA64" s="79"/>
      <c r="BB64" s="79"/>
      <c r="BC64" s="79"/>
      <c r="BD64" s="79"/>
      <c r="BE64" s="79" t="s">
        <v>66</v>
      </c>
      <c r="BF64" s="79"/>
      <c r="BG64" s="79"/>
      <c r="BH64" s="79"/>
      <c r="BI64" s="79"/>
      <c r="BJ64" s="79"/>
      <c r="BK64" s="79"/>
      <c r="BL64" s="79"/>
      <c r="CA64" s="1" t="s">
        <v>17</v>
      </c>
    </row>
    <row r="65" spans="1:79" ht="12.75" customHeight="1" x14ac:dyDescent="0.25">
      <c r="A65" s="52"/>
      <c r="B65" s="53"/>
      <c r="C65" s="53"/>
      <c r="D65" s="53"/>
      <c r="E65" s="53"/>
      <c r="F65" s="54"/>
      <c r="G65" s="65" t="s">
        <v>118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/>
      <c r="AA65" s="53"/>
      <c r="AB65" s="53"/>
      <c r="AC65" s="53"/>
      <c r="AD65" s="54"/>
      <c r="AE65" s="52"/>
      <c r="AF65" s="53"/>
      <c r="AG65" s="53"/>
      <c r="AH65" s="53"/>
      <c r="AI65" s="53"/>
      <c r="AJ65" s="53"/>
      <c r="AK65" s="53"/>
      <c r="AL65" s="53"/>
      <c r="AM65" s="53"/>
      <c r="AN65" s="54"/>
      <c r="AO65" s="68"/>
      <c r="AP65" s="69"/>
      <c r="AQ65" s="69"/>
      <c r="AR65" s="69"/>
      <c r="AS65" s="69"/>
      <c r="AT65" s="69"/>
      <c r="AU65" s="69"/>
      <c r="AV65" s="70"/>
      <c r="AW65" s="68"/>
      <c r="AX65" s="69"/>
      <c r="AY65" s="69"/>
      <c r="AZ65" s="69"/>
      <c r="BA65" s="69"/>
      <c r="BB65" s="69"/>
      <c r="BC65" s="69"/>
      <c r="BD65" s="70"/>
      <c r="BE65" s="68"/>
      <c r="BF65" s="69"/>
      <c r="BG65" s="69"/>
      <c r="BH65" s="69"/>
      <c r="BI65" s="69"/>
      <c r="BJ65" s="69"/>
      <c r="BK65" s="69"/>
      <c r="BL65" s="70"/>
    </row>
    <row r="66" spans="1:79" ht="57" customHeight="1" x14ac:dyDescent="0.25">
      <c r="A66" s="52"/>
      <c r="B66" s="53"/>
      <c r="C66" s="53"/>
      <c r="D66" s="53"/>
      <c r="E66" s="53"/>
      <c r="F66" s="54"/>
      <c r="G66" s="52" t="s">
        <v>105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2"/>
      <c r="AA66" s="53"/>
      <c r="AB66" s="53"/>
      <c r="AC66" s="53"/>
      <c r="AD66" s="54"/>
      <c r="AE66" s="52"/>
      <c r="AF66" s="53"/>
      <c r="AG66" s="53"/>
      <c r="AH66" s="53"/>
      <c r="AI66" s="53"/>
      <c r="AJ66" s="53"/>
      <c r="AK66" s="53"/>
      <c r="AL66" s="53"/>
      <c r="AM66" s="53"/>
      <c r="AN66" s="54"/>
      <c r="AO66" s="68"/>
      <c r="AP66" s="69"/>
      <c r="AQ66" s="69"/>
      <c r="AR66" s="69"/>
      <c r="AS66" s="69"/>
      <c r="AT66" s="69"/>
      <c r="AU66" s="69"/>
      <c r="AV66" s="70"/>
      <c r="AW66" s="68"/>
      <c r="AX66" s="69"/>
      <c r="AY66" s="69"/>
      <c r="AZ66" s="69"/>
      <c r="BA66" s="69"/>
      <c r="BB66" s="69"/>
      <c r="BC66" s="69"/>
      <c r="BD66" s="70"/>
      <c r="BE66" s="68"/>
      <c r="BF66" s="69"/>
      <c r="BG66" s="69"/>
      <c r="BH66" s="69"/>
      <c r="BI66" s="69"/>
      <c r="BJ66" s="69"/>
      <c r="BK66" s="69"/>
      <c r="BL66" s="70"/>
    </row>
    <row r="67" spans="1:79" s="4" customFormat="1" ht="12.75" customHeight="1" x14ac:dyDescent="0.25">
      <c r="A67" s="95">
        <v>0</v>
      </c>
      <c r="B67" s="95"/>
      <c r="C67" s="95"/>
      <c r="D67" s="95"/>
      <c r="E67" s="95"/>
      <c r="F67" s="95"/>
      <c r="G67" s="49" t="s">
        <v>65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CA67" s="4" t="s">
        <v>18</v>
      </c>
    </row>
    <row r="68" spans="1:79" ht="16.2" customHeight="1" x14ac:dyDescent="0.25">
      <c r="A68" s="73">
        <v>1</v>
      </c>
      <c r="B68" s="73"/>
      <c r="C68" s="73"/>
      <c r="D68" s="73"/>
      <c r="E68" s="73"/>
      <c r="F68" s="73"/>
      <c r="G68" s="46" t="s">
        <v>67</v>
      </c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7"/>
      <c r="Z68" s="64" t="s">
        <v>68</v>
      </c>
      <c r="AA68" s="64"/>
      <c r="AB68" s="64"/>
      <c r="AC68" s="64"/>
      <c r="AD68" s="64"/>
      <c r="AE68" s="61" t="s">
        <v>109</v>
      </c>
      <c r="AF68" s="148"/>
      <c r="AG68" s="148"/>
      <c r="AH68" s="148"/>
      <c r="AI68" s="148"/>
      <c r="AJ68" s="148"/>
      <c r="AK68" s="148"/>
      <c r="AL68" s="148"/>
      <c r="AM68" s="148"/>
      <c r="AN68" s="149"/>
      <c r="AO68" s="82">
        <v>1</v>
      </c>
      <c r="AP68" s="82"/>
      <c r="AQ68" s="82"/>
      <c r="AR68" s="82"/>
      <c r="AS68" s="82"/>
      <c r="AT68" s="82"/>
      <c r="AU68" s="82"/>
      <c r="AV68" s="82"/>
      <c r="AW68" s="82">
        <v>0</v>
      </c>
      <c r="AX68" s="82"/>
      <c r="AY68" s="82"/>
      <c r="AZ68" s="82"/>
      <c r="BA68" s="82"/>
      <c r="BB68" s="82"/>
      <c r="BC68" s="82"/>
      <c r="BD68" s="82"/>
      <c r="BE68" s="82">
        <v>1</v>
      </c>
      <c r="BF68" s="82"/>
      <c r="BG68" s="82"/>
      <c r="BH68" s="82"/>
      <c r="BI68" s="82"/>
      <c r="BJ68" s="82"/>
      <c r="BK68" s="82"/>
      <c r="BL68" s="82"/>
    </row>
    <row r="69" spans="1:79" ht="88.8" customHeight="1" x14ac:dyDescent="0.25">
      <c r="A69" s="73">
        <v>2</v>
      </c>
      <c r="B69" s="73"/>
      <c r="C69" s="73"/>
      <c r="D69" s="73"/>
      <c r="E69" s="73"/>
      <c r="F69" s="73"/>
      <c r="G69" s="46" t="s">
        <v>69</v>
      </c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7"/>
      <c r="Z69" s="64" t="s">
        <v>68</v>
      </c>
      <c r="AA69" s="64"/>
      <c r="AB69" s="64"/>
      <c r="AC69" s="64"/>
      <c r="AD69" s="64"/>
      <c r="AE69" s="46" t="s">
        <v>70</v>
      </c>
      <c r="AF69" s="146"/>
      <c r="AG69" s="146"/>
      <c r="AH69" s="146"/>
      <c r="AI69" s="146"/>
      <c r="AJ69" s="146"/>
      <c r="AK69" s="146"/>
      <c r="AL69" s="146"/>
      <c r="AM69" s="146"/>
      <c r="AN69" s="147"/>
      <c r="AO69" s="82">
        <v>6</v>
      </c>
      <c r="AP69" s="82"/>
      <c r="AQ69" s="82"/>
      <c r="AR69" s="82"/>
      <c r="AS69" s="82"/>
      <c r="AT69" s="82"/>
      <c r="AU69" s="82"/>
      <c r="AV69" s="82"/>
      <c r="AW69" s="82">
        <v>0</v>
      </c>
      <c r="AX69" s="82"/>
      <c r="AY69" s="82"/>
      <c r="AZ69" s="82"/>
      <c r="BA69" s="82"/>
      <c r="BB69" s="82"/>
      <c r="BC69" s="82"/>
      <c r="BD69" s="82"/>
      <c r="BE69" s="82">
        <v>6</v>
      </c>
      <c r="BF69" s="82"/>
      <c r="BG69" s="82"/>
      <c r="BH69" s="82"/>
      <c r="BI69" s="82"/>
      <c r="BJ69" s="82"/>
      <c r="BK69" s="82"/>
      <c r="BL69" s="82"/>
    </row>
    <row r="70" spans="1:79" ht="90" customHeight="1" x14ac:dyDescent="0.25">
      <c r="A70" s="73">
        <v>3</v>
      </c>
      <c r="B70" s="73"/>
      <c r="C70" s="73"/>
      <c r="D70" s="73"/>
      <c r="E70" s="73"/>
      <c r="F70" s="73"/>
      <c r="G70" s="46" t="s">
        <v>71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7"/>
      <c r="Z70" s="64" t="s">
        <v>68</v>
      </c>
      <c r="AA70" s="64"/>
      <c r="AB70" s="64"/>
      <c r="AC70" s="64"/>
      <c r="AD70" s="64"/>
      <c r="AE70" s="46" t="s">
        <v>70</v>
      </c>
      <c r="AF70" s="146"/>
      <c r="AG70" s="146"/>
      <c r="AH70" s="146"/>
      <c r="AI70" s="146"/>
      <c r="AJ70" s="146"/>
      <c r="AK70" s="146"/>
      <c r="AL70" s="146"/>
      <c r="AM70" s="146"/>
      <c r="AN70" s="147"/>
      <c r="AO70" s="82">
        <v>0</v>
      </c>
      <c r="AP70" s="82"/>
      <c r="AQ70" s="82"/>
      <c r="AR70" s="82"/>
      <c r="AS70" s="82"/>
      <c r="AT70" s="82"/>
      <c r="AU70" s="82"/>
      <c r="AV70" s="82"/>
      <c r="AW70" s="82">
        <v>0</v>
      </c>
      <c r="AX70" s="82"/>
      <c r="AY70" s="82"/>
      <c r="AZ70" s="82"/>
      <c r="BA70" s="82"/>
      <c r="BB70" s="82"/>
      <c r="BC70" s="82"/>
      <c r="BD70" s="82"/>
      <c r="BE70" s="82">
        <v>0</v>
      </c>
      <c r="BF70" s="82"/>
      <c r="BG70" s="82"/>
      <c r="BH70" s="82"/>
      <c r="BI70" s="82"/>
      <c r="BJ70" s="82"/>
      <c r="BK70" s="82"/>
      <c r="BL70" s="82"/>
    </row>
    <row r="71" spans="1:79" ht="174.6" customHeight="1" x14ac:dyDescent="0.25">
      <c r="A71" s="73">
        <v>4</v>
      </c>
      <c r="B71" s="73"/>
      <c r="C71" s="73"/>
      <c r="D71" s="73"/>
      <c r="E71" s="73"/>
      <c r="F71" s="73"/>
      <c r="G71" s="46" t="s">
        <v>72</v>
      </c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7"/>
      <c r="Z71" s="64" t="s">
        <v>68</v>
      </c>
      <c r="AA71" s="64"/>
      <c r="AB71" s="64"/>
      <c r="AC71" s="64"/>
      <c r="AD71" s="64"/>
      <c r="AE71" s="46" t="s">
        <v>73</v>
      </c>
      <c r="AF71" s="146"/>
      <c r="AG71" s="146"/>
      <c r="AH71" s="146"/>
      <c r="AI71" s="146"/>
      <c r="AJ71" s="146"/>
      <c r="AK71" s="146"/>
      <c r="AL71" s="146"/>
      <c r="AM71" s="146"/>
      <c r="AN71" s="147"/>
      <c r="AO71" s="82">
        <v>259</v>
      </c>
      <c r="AP71" s="82"/>
      <c r="AQ71" s="82"/>
      <c r="AR71" s="82"/>
      <c r="AS71" s="82"/>
      <c r="AT71" s="82"/>
      <c r="AU71" s="82"/>
      <c r="AV71" s="82"/>
      <c r="AW71" s="82">
        <v>0</v>
      </c>
      <c r="AX71" s="82"/>
      <c r="AY71" s="82"/>
      <c r="AZ71" s="82"/>
      <c r="BA71" s="82"/>
      <c r="BB71" s="82"/>
      <c r="BC71" s="82"/>
      <c r="BD71" s="82"/>
      <c r="BE71" s="82">
        <v>259</v>
      </c>
      <c r="BF71" s="82"/>
      <c r="BG71" s="82"/>
      <c r="BH71" s="82"/>
      <c r="BI71" s="82"/>
      <c r="BJ71" s="82"/>
      <c r="BK71" s="82"/>
      <c r="BL71" s="82"/>
    </row>
    <row r="72" spans="1:79" ht="171.6" customHeight="1" x14ac:dyDescent="0.25">
      <c r="A72" s="73">
        <v>5</v>
      </c>
      <c r="B72" s="73"/>
      <c r="C72" s="73"/>
      <c r="D72" s="73"/>
      <c r="E72" s="73"/>
      <c r="F72" s="73"/>
      <c r="G72" s="46" t="s">
        <v>74</v>
      </c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7"/>
      <c r="Z72" s="64" t="s">
        <v>68</v>
      </c>
      <c r="AA72" s="64"/>
      <c r="AB72" s="64"/>
      <c r="AC72" s="64"/>
      <c r="AD72" s="64"/>
      <c r="AE72" s="46" t="s">
        <v>104</v>
      </c>
      <c r="AF72" s="146"/>
      <c r="AG72" s="146"/>
      <c r="AH72" s="146"/>
      <c r="AI72" s="146"/>
      <c r="AJ72" s="146"/>
      <c r="AK72" s="146"/>
      <c r="AL72" s="146"/>
      <c r="AM72" s="146"/>
      <c r="AN72" s="147"/>
      <c r="AO72" s="82">
        <v>239</v>
      </c>
      <c r="AP72" s="82"/>
      <c r="AQ72" s="82"/>
      <c r="AR72" s="82"/>
      <c r="AS72" s="82"/>
      <c r="AT72" s="82"/>
      <c r="AU72" s="82"/>
      <c r="AV72" s="82"/>
      <c r="AW72" s="82">
        <v>0</v>
      </c>
      <c r="AX72" s="82"/>
      <c r="AY72" s="82"/>
      <c r="AZ72" s="82"/>
      <c r="BA72" s="82"/>
      <c r="BB72" s="82"/>
      <c r="BC72" s="82"/>
      <c r="BD72" s="82"/>
      <c r="BE72" s="82">
        <v>239</v>
      </c>
      <c r="BF72" s="82"/>
      <c r="BG72" s="82"/>
      <c r="BH72" s="82"/>
      <c r="BI72" s="82"/>
      <c r="BJ72" s="82"/>
      <c r="BK72" s="82"/>
      <c r="BL72" s="82"/>
    </row>
    <row r="73" spans="1:79" s="4" customFormat="1" ht="12.75" customHeight="1" x14ac:dyDescent="0.25">
      <c r="A73" s="95">
        <v>0</v>
      </c>
      <c r="B73" s="95"/>
      <c r="C73" s="95"/>
      <c r="D73" s="95"/>
      <c r="E73" s="95"/>
      <c r="F73" s="95"/>
      <c r="G73" s="55" t="s">
        <v>75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96"/>
      <c r="AA73" s="96"/>
      <c r="AB73" s="96"/>
      <c r="AC73" s="96"/>
      <c r="AD73" s="96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</row>
    <row r="74" spans="1:79" ht="31.2" customHeight="1" x14ac:dyDescent="0.25">
      <c r="A74" s="73">
        <v>6</v>
      </c>
      <c r="B74" s="73"/>
      <c r="C74" s="73"/>
      <c r="D74" s="73"/>
      <c r="E74" s="73"/>
      <c r="F74" s="73"/>
      <c r="G74" s="46" t="s">
        <v>76</v>
      </c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7"/>
      <c r="Z74" s="64" t="s">
        <v>77</v>
      </c>
      <c r="AA74" s="64"/>
      <c r="AB74" s="64"/>
      <c r="AC74" s="64"/>
      <c r="AD74" s="64"/>
      <c r="AE74" s="46" t="s">
        <v>78</v>
      </c>
      <c r="AF74" s="146"/>
      <c r="AG74" s="146"/>
      <c r="AH74" s="146"/>
      <c r="AI74" s="146"/>
      <c r="AJ74" s="146"/>
      <c r="AK74" s="146"/>
      <c r="AL74" s="146"/>
      <c r="AM74" s="146"/>
      <c r="AN74" s="147"/>
      <c r="AO74" s="82">
        <v>4200</v>
      </c>
      <c r="AP74" s="82"/>
      <c r="AQ74" s="82"/>
      <c r="AR74" s="82"/>
      <c r="AS74" s="82"/>
      <c r="AT74" s="82"/>
      <c r="AU74" s="82"/>
      <c r="AV74" s="82"/>
      <c r="AW74" s="82">
        <v>0</v>
      </c>
      <c r="AX74" s="82"/>
      <c r="AY74" s="82"/>
      <c r="AZ74" s="82"/>
      <c r="BA74" s="82"/>
      <c r="BB74" s="82"/>
      <c r="BC74" s="82"/>
      <c r="BD74" s="82"/>
      <c r="BE74" s="82">
        <v>4200</v>
      </c>
      <c r="BF74" s="82"/>
      <c r="BG74" s="82"/>
      <c r="BH74" s="82"/>
      <c r="BI74" s="82"/>
      <c r="BJ74" s="82"/>
      <c r="BK74" s="82"/>
      <c r="BL74" s="82"/>
    </row>
    <row r="75" spans="1:79" ht="18.600000000000001" customHeight="1" x14ac:dyDescent="0.25">
      <c r="A75" s="73">
        <v>7</v>
      </c>
      <c r="B75" s="73"/>
      <c r="C75" s="73"/>
      <c r="D75" s="73"/>
      <c r="E75" s="73"/>
      <c r="F75" s="73"/>
      <c r="G75" s="46" t="s">
        <v>79</v>
      </c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7"/>
      <c r="Z75" s="64" t="s">
        <v>77</v>
      </c>
      <c r="AA75" s="64"/>
      <c r="AB75" s="64"/>
      <c r="AC75" s="64"/>
      <c r="AD75" s="64"/>
      <c r="AE75" s="46" t="s">
        <v>78</v>
      </c>
      <c r="AF75" s="146"/>
      <c r="AG75" s="146"/>
      <c r="AH75" s="146"/>
      <c r="AI75" s="146"/>
      <c r="AJ75" s="146"/>
      <c r="AK75" s="146"/>
      <c r="AL75" s="146"/>
      <c r="AM75" s="146"/>
      <c r="AN75" s="147"/>
      <c r="AO75" s="82">
        <v>190</v>
      </c>
      <c r="AP75" s="82"/>
      <c r="AQ75" s="82"/>
      <c r="AR75" s="82"/>
      <c r="AS75" s="82"/>
      <c r="AT75" s="82"/>
      <c r="AU75" s="82"/>
      <c r="AV75" s="82"/>
      <c r="AW75" s="82">
        <v>0</v>
      </c>
      <c r="AX75" s="82"/>
      <c r="AY75" s="82"/>
      <c r="AZ75" s="82"/>
      <c r="BA75" s="82"/>
      <c r="BB75" s="82"/>
      <c r="BC75" s="82"/>
      <c r="BD75" s="82"/>
      <c r="BE75" s="82">
        <v>190</v>
      </c>
      <c r="BF75" s="82"/>
      <c r="BG75" s="82"/>
      <c r="BH75" s="82"/>
      <c r="BI75" s="82"/>
      <c r="BJ75" s="82"/>
      <c r="BK75" s="82"/>
      <c r="BL75" s="82"/>
    </row>
    <row r="76" spans="1:79" ht="30.6" customHeight="1" x14ac:dyDescent="0.25">
      <c r="A76" s="73">
        <v>8</v>
      </c>
      <c r="B76" s="73"/>
      <c r="C76" s="73"/>
      <c r="D76" s="73"/>
      <c r="E76" s="73"/>
      <c r="F76" s="73"/>
      <c r="G76" s="46" t="s">
        <v>80</v>
      </c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7"/>
      <c r="Z76" s="64" t="s">
        <v>77</v>
      </c>
      <c r="AA76" s="64"/>
      <c r="AB76" s="64"/>
      <c r="AC76" s="64"/>
      <c r="AD76" s="64"/>
      <c r="AE76" s="46" t="s">
        <v>78</v>
      </c>
      <c r="AF76" s="146"/>
      <c r="AG76" s="146"/>
      <c r="AH76" s="146"/>
      <c r="AI76" s="146"/>
      <c r="AJ76" s="146"/>
      <c r="AK76" s="146"/>
      <c r="AL76" s="146"/>
      <c r="AM76" s="146"/>
      <c r="AN76" s="147"/>
      <c r="AO76" s="82">
        <v>4200</v>
      </c>
      <c r="AP76" s="82"/>
      <c r="AQ76" s="82"/>
      <c r="AR76" s="82"/>
      <c r="AS76" s="82"/>
      <c r="AT76" s="82"/>
      <c r="AU76" s="82"/>
      <c r="AV76" s="82"/>
      <c r="AW76" s="82">
        <v>0</v>
      </c>
      <c r="AX76" s="82"/>
      <c r="AY76" s="82"/>
      <c r="AZ76" s="82"/>
      <c r="BA76" s="82"/>
      <c r="BB76" s="82"/>
      <c r="BC76" s="82"/>
      <c r="BD76" s="82"/>
      <c r="BE76" s="82">
        <v>4200</v>
      </c>
      <c r="BF76" s="82"/>
      <c r="BG76" s="82"/>
      <c r="BH76" s="82"/>
      <c r="BI76" s="82"/>
      <c r="BJ76" s="82"/>
      <c r="BK76" s="82"/>
      <c r="BL76" s="82"/>
    </row>
    <row r="77" spans="1:79" ht="31.8" customHeight="1" x14ac:dyDescent="0.25">
      <c r="A77" s="73">
        <v>9</v>
      </c>
      <c r="B77" s="73"/>
      <c r="C77" s="73"/>
      <c r="D77" s="73"/>
      <c r="E77" s="73"/>
      <c r="F77" s="73"/>
      <c r="G77" s="46" t="s">
        <v>81</v>
      </c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7"/>
      <c r="Z77" s="64" t="s">
        <v>77</v>
      </c>
      <c r="AA77" s="64"/>
      <c r="AB77" s="64"/>
      <c r="AC77" s="64"/>
      <c r="AD77" s="64"/>
      <c r="AE77" s="46" t="s">
        <v>78</v>
      </c>
      <c r="AF77" s="146"/>
      <c r="AG77" s="146"/>
      <c r="AH77" s="146"/>
      <c r="AI77" s="146"/>
      <c r="AJ77" s="146"/>
      <c r="AK77" s="146"/>
      <c r="AL77" s="146"/>
      <c r="AM77" s="146"/>
      <c r="AN77" s="147"/>
      <c r="AO77" s="82">
        <v>4200</v>
      </c>
      <c r="AP77" s="82"/>
      <c r="AQ77" s="82"/>
      <c r="AR77" s="82"/>
      <c r="AS77" s="82"/>
      <c r="AT77" s="82"/>
      <c r="AU77" s="82"/>
      <c r="AV77" s="82"/>
      <c r="AW77" s="82">
        <v>0</v>
      </c>
      <c r="AX77" s="82"/>
      <c r="AY77" s="82"/>
      <c r="AZ77" s="82"/>
      <c r="BA77" s="82"/>
      <c r="BB77" s="82"/>
      <c r="BC77" s="82"/>
      <c r="BD77" s="82"/>
      <c r="BE77" s="82">
        <v>4200</v>
      </c>
      <c r="BF77" s="82"/>
      <c r="BG77" s="82"/>
      <c r="BH77" s="82"/>
      <c r="BI77" s="82"/>
      <c r="BJ77" s="82"/>
      <c r="BK77" s="82"/>
      <c r="BL77" s="82"/>
    </row>
    <row r="78" spans="1:79" ht="18" customHeight="1" x14ac:dyDescent="0.25">
      <c r="A78" s="73">
        <v>10</v>
      </c>
      <c r="B78" s="73"/>
      <c r="C78" s="73"/>
      <c r="D78" s="73"/>
      <c r="E78" s="73"/>
      <c r="F78" s="73"/>
      <c r="G78" s="46" t="s">
        <v>82</v>
      </c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7"/>
      <c r="Z78" s="64" t="s">
        <v>77</v>
      </c>
      <c r="AA78" s="64"/>
      <c r="AB78" s="64"/>
      <c r="AC78" s="64"/>
      <c r="AD78" s="64"/>
      <c r="AE78" s="46" t="s">
        <v>78</v>
      </c>
      <c r="AF78" s="146"/>
      <c r="AG78" s="146"/>
      <c r="AH78" s="146"/>
      <c r="AI78" s="146"/>
      <c r="AJ78" s="146"/>
      <c r="AK78" s="146"/>
      <c r="AL78" s="146"/>
      <c r="AM78" s="146"/>
      <c r="AN78" s="147"/>
      <c r="AO78" s="82">
        <v>640</v>
      </c>
      <c r="AP78" s="82"/>
      <c r="AQ78" s="82"/>
      <c r="AR78" s="82"/>
      <c r="AS78" s="82"/>
      <c r="AT78" s="82"/>
      <c r="AU78" s="82"/>
      <c r="AV78" s="82"/>
      <c r="AW78" s="82">
        <v>0</v>
      </c>
      <c r="AX78" s="82"/>
      <c r="AY78" s="82"/>
      <c r="AZ78" s="82"/>
      <c r="BA78" s="82"/>
      <c r="BB78" s="82"/>
      <c r="BC78" s="82"/>
      <c r="BD78" s="82"/>
      <c r="BE78" s="82">
        <v>640</v>
      </c>
      <c r="BF78" s="82"/>
      <c r="BG78" s="82"/>
      <c r="BH78" s="82"/>
      <c r="BI78" s="82"/>
      <c r="BJ78" s="82"/>
      <c r="BK78" s="82"/>
      <c r="BL78" s="82"/>
    </row>
    <row r="79" spans="1:79" ht="15.6" customHeight="1" x14ac:dyDescent="0.25">
      <c r="A79" s="73">
        <v>11</v>
      </c>
      <c r="B79" s="73"/>
      <c r="C79" s="73"/>
      <c r="D79" s="73"/>
      <c r="E79" s="73"/>
      <c r="F79" s="73"/>
      <c r="G79" s="46" t="s">
        <v>83</v>
      </c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7"/>
      <c r="Z79" s="64" t="s">
        <v>77</v>
      </c>
      <c r="AA79" s="64"/>
      <c r="AB79" s="64"/>
      <c r="AC79" s="64"/>
      <c r="AD79" s="64"/>
      <c r="AE79" s="46" t="s">
        <v>78</v>
      </c>
      <c r="AF79" s="146"/>
      <c r="AG79" s="146"/>
      <c r="AH79" s="146"/>
      <c r="AI79" s="146"/>
      <c r="AJ79" s="146"/>
      <c r="AK79" s="146"/>
      <c r="AL79" s="146"/>
      <c r="AM79" s="146"/>
      <c r="AN79" s="147"/>
      <c r="AO79" s="82">
        <v>3560</v>
      </c>
      <c r="AP79" s="82"/>
      <c r="AQ79" s="82"/>
      <c r="AR79" s="82"/>
      <c r="AS79" s="82"/>
      <c r="AT79" s="82"/>
      <c r="AU79" s="82"/>
      <c r="AV79" s="82"/>
      <c r="AW79" s="82">
        <v>0</v>
      </c>
      <c r="AX79" s="82"/>
      <c r="AY79" s="82"/>
      <c r="AZ79" s="82"/>
      <c r="BA79" s="82"/>
      <c r="BB79" s="82"/>
      <c r="BC79" s="82"/>
      <c r="BD79" s="82"/>
      <c r="BE79" s="82">
        <v>3560</v>
      </c>
      <c r="BF79" s="82"/>
      <c r="BG79" s="82"/>
      <c r="BH79" s="82"/>
      <c r="BI79" s="82"/>
      <c r="BJ79" s="82"/>
      <c r="BK79" s="82"/>
      <c r="BL79" s="82"/>
    </row>
    <row r="80" spans="1:79" s="4" customFormat="1" ht="12.75" customHeight="1" x14ac:dyDescent="0.25">
      <c r="A80" s="95">
        <v>0</v>
      </c>
      <c r="B80" s="95"/>
      <c r="C80" s="95"/>
      <c r="D80" s="95"/>
      <c r="E80" s="95"/>
      <c r="F80" s="95"/>
      <c r="G80" s="55" t="s">
        <v>84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96"/>
      <c r="AA80" s="96"/>
      <c r="AB80" s="96"/>
      <c r="AC80" s="96"/>
      <c r="AD80" s="96"/>
      <c r="AE80" s="55"/>
      <c r="AF80" s="56"/>
      <c r="AG80" s="56"/>
      <c r="AH80" s="56"/>
      <c r="AI80" s="56"/>
      <c r="AJ80" s="56"/>
      <c r="AK80" s="56"/>
      <c r="AL80" s="56"/>
      <c r="AM80" s="56"/>
      <c r="AN80" s="57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</row>
    <row r="81" spans="1:64" ht="94.8" customHeight="1" x14ac:dyDescent="0.25">
      <c r="A81" s="73">
        <v>12</v>
      </c>
      <c r="B81" s="73"/>
      <c r="C81" s="73"/>
      <c r="D81" s="73"/>
      <c r="E81" s="73"/>
      <c r="F81" s="73"/>
      <c r="G81" s="46" t="s">
        <v>85</v>
      </c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7"/>
      <c r="Z81" s="64" t="s">
        <v>77</v>
      </c>
      <c r="AA81" s="64"/>
      <c r="AB81" s="64"/>
      <c r="AC81" s="64"/>
      <c r="AD81" s="64"/>
      <c r="AE81" s="61" t="s">
        <v>110</v>
      </c>
      <c r="AF81" s="148"/>
      <c r="AG81" s="148"/>
      <c r="AH81" s="148"/>
      <c r="AI81" s="148"/>
      <c r="AJ81" s="148"/>
      <c r="AK81" s="148"/>
      <c r="AL81" s="148"/>
      <c r="AM81" s="148"/>
      <c r="AN81" s="149"/>
      <c r="AO81" s="150">
        <v>16</v>
      </c>
      <c r="AP81" s="150"/>
      <c r="AQ81" s="150"/>
      <c r="AR81" s="150"/>
      <c r="AS81" s="150"/>
      <c r="AT81" s="150"/>
      <c r="AU81" s="150"/>
      <c r="AV81" s="150"/>
      <c r="AW81" s="82">
        <v>0</v>
      </c>
      <c r="AX81" s="82"/>
      <c r="AY81" s="82"/>
      <c r="AZ81" s="82"/>
      <c r="BA81" s="82"/>
      <c r="BB81" s="82"/>
      <c r="BC81" s="82"/>
      <c r="BD81" s="82"/>
      <c r="BE81" s="150">
        <v>16</v>
      </c>
      <c r="BF81" s="150"/>
      <c r="BG81" s="150"/>
      <c r="BH81" s="150"/>
      <c r="BI81" s="150"/>
      <c r="BJ81" s="150"/>
      <c r="BK81" s="150"/>
      <c r="BL81" s="150"/>
    </row>
    <row r="82" spans="1:64" ht="105.6" customHeight="1" x14ac:dyDescent="0.25">
      <c r="A82" s="73">
        <v>13</v>
      </c>
      <c r="B82" s="73"/>
      <c r="C82" s="73"/>
      <c r="D82" s="73"/>
      <c r="E82" s="73"/>
      <c r="F82" s="73"/>
      <c r="G82" s="46" t="s">
        <v>113</v>
      </c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7"/>
      <c r="Z82" s="64" t="s">
        <v>86</v>
      </c>
      <c r="AA82" s="64"/>
      <c r="AB82" s="64"/>
      <c r="AC82" s="64"/>
      <c r="AD82" s="64"/>
      <c r="AE82" s="46" t="s">
        <v>78</v>
      </c>
      <c r="AF82" s="146"/>
      <c r="AG82" s="146"/>
      <c r="AH82" s="146"/>
      <c r="AI82" s="146"/>
      <c r="AJ82" s="146"/>
      <c r="AK82" s="146"/>
      <c r="AL82" s="146"/>
      <c r="AM82" s="146"/>
      <c r="AN82" s="147"/>
      <c r="AO82" s="150">
        <v>7093</v>
      </c>
      <c r="AP82" s="150"/>
      <c r="AQ82" s="150"/>
      <c r="AR82" s="150"/>
      <c r="AS82" s="150"/>
      <c r="AT82" s="150"/>
      <c r="AU82" s="150"/>
      <c r="AV82" s="150"/>
      <c r="AW82" s="150">
        <v>221</v>
      </c>
      <c r="AX82" s="150"/>
      <c r="AY82" s="150"/>
      <c r="AZ82" s="150"/>
      <c r="BA82" s="150"/>
      <c r="BB82" s="150"/>
      <c r="BC82" s="150"/>
      <c r="BD82" s="150"/>
      <c r="BE82" s="150">
        <v>7314</v>
      </c>
      <c r="BF82" s="150"/>
      <c r="BG82" s="150"/>
      <c r="BH82" s="150"/>
      <c r="BI82" s="150"/>
      <c r="BJ82" s="150"/>
      <c r="BK82" s="150"/>
      <c r="BL82" s="150"/>
    </row>
    <row r="83" spans="1:64" ht="105.6" customHeight="1" x14ac:dyDescent="0.25">
      <c r="A83" s="73">
        <v>14</v>
      </c>
      <c r="B83" s="73"/>
      <c r="C83" s="73"/>
      <c r="D83" s="73"/>
      <c r="E83" s="73"/>
      <c r="F83" s="73"/>
      <c r="G83" s="46" t="s">
        <v>114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7"/>
      <c r="Z83" s="64" t="s">
        <v>86</v>
      </c>
      <c r="AA83" s="64"/>
      <c r="AB83" s="64"/>
      <c r="AC83" s="64"/>
      <c r="AD83" s="64"/>
      <c r="AE83" s="46" t="s">
        <v>78</v>
      </c>
      <c r="AF83" s="146"/>
      <c r="AG83" s="146"/>
      <c r="AH83" s="146"/>
      <c r="AI83" s="146"/>
      <c r="AJ83" s="146"/>
      <c r="AK83" s="146"/>
      <c r="AL83" s="146"/>
      <c r="AM83" s="146"/>
      <c r="AN83" s="147"/>
      <c r="AO83" s="150">
        <v>7093</v>
      </c>
      <c r="AP83" s="150"/>
      <c r="AQ83" s="150"/>
      <c r="AR83" s="150"/>
      <c r="AS83" s="150"/>
      <c r="AT83" s="150"/>
      <c r="AU83" s="150"/>
      <c r="AV83" s="150"/>
      <c r="AW83" s="150">
        <v>221</v>
      </c>
      <c r="AX83" s="150"/>
      <c r="AY83" s="150"/>
      <c r="AZ83" s="150"/>
      <c r="BA83" s="150"/>
      <c r="BB83" s="150"/>
      <c r="BC83" s="150"/>
      <c r="BD83" s="150"/>
      <c r="BE83" s="150">
        <v>7314</v>
      </c>
      <c r="BF83" s="150"/>
      <c r="BG83" s="150"/>
      <c r="BH83" s="150"/>
      <c r="BI83" s="150"/>
      <c r="BJ83" s="150"/>
      <c r="BK83" s="150"/>
      <c r="BL83" s="150"/>
    </row>
    <row r="84" spans="1:64" ht="105.6" customHeight="1" x14ac:dyDescent="0.25">
      <c r="A84" s="73">
        <v>15</v>
      </c>
      <c r="B84" s="73"/>
      <c r="C84" s="73"/>
      <c r="D84" s="73"/>
      <c r="E84" s="73"/>
      <c r="F84" s="73"/>
      <c r="G84" s="46" t="s">
        <v>115</v>
      </c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  <c r="Z84" s="64" t="s">
        <v>86</v>
      </c>
      <c r="AA84" s="64"/>
      <c r="AB84" s="64"/>
      <c r="AC84" s="64"/>
      <c r="AD84" s="64"/>
      <c r="AE84" s="46" t="s">
        <v>78</v>
      </c>
      <c r="AF84" s="146"/>
      <c r="AG84" s="146"/>
      <c r="AH84" s="146"/>
      <c r="AI84" s="146"/>
      <c r="AJ84" s="146"/>
      <c r="AK84" s="146"/>
      <c r="AL84" s="146"/>
      <c r="AM84" s="146"/>
      <c r="AN84" s="147"/>
      <c r="AO84" s="150">
        <v>7093</v>
      </c>
      <c r="AP84" s="150"/>
      <c r="AQ84" s="150"/>
      <c r="AR84" s="150"/>
      <c r="AS84" s="150"/>
      <c r="AT84" s="150"/>
      <c r="AU84" s="150"/>
      <c r="AV84" s="150"/>
      <c r="AW84" s="150">
        <v>221</v>
      </c>
      <c r="AX84" s="150"/>
      <c r="AY84" s="150"/>
      <c r="AZ84" s="150"/>
      <c r="BA84" s="150"/>
      <c r="BB84" s="150"/>
      <c r="BC84" s="150"/>
      <c r="BD84" s="150"/>
      <c r="BE84" s="150">
        <v>7314</v>
      </c>
      <c r="BF84" s="150"/>
      <c r="BG84" s="150"/>
      <c r="BH84" s="150"/>
      <c r="BI84" s="150"/>
      <c r="BJ84" s="150"/>
      <c r="BK84" s="150"/>
      <c r="BL84" s="150"/>
    </row>
    <row r="85" spans="1:64" s="4" customFormat="1" ht="12.75" customHeight="1" x14ac:dyDescent="0.25">
      <c r="A85" s="95">
        <v>0</v>
      </c>
      <c r="B85" s="95"/>
      <c r="C85" s="95"/>
      <c r="D85" s="95"/>
      <c r="E85" s="95"/>
      <c r="F85" s="95"/>
      <c r="G85" s="55" t="s">
        <v>87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96"/>
      <c r="AA85" s="96"/>
      <c r="AB85" s="96"/>
      <c r="AC85" s="96"/>
      <c r="AD85" s="96"/>
      <c r="AE85" s="55"/>
      <c r="AF85" s="56"/>
      <c r="AG85" s="56"/>
      <c r="AH85" s="56"/>
      <c r="AI85" s="56"/>
      <c r="AJ85" s="56"/>
      <c r="AK85" s="56"/>
      <c r="AL85" s="56"/>
      <c r="AM85" s="56"/>
      <c r="AN85" s="57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</row>
    <row r="86" spans="1:64" ht="39.6" customHeight="1" x14ac:dyDescent="0.25">
      <c r="A86" s="73">
        <v>16</v>
      </c>
      <c r="B86" s="73"/>
      <c r="C86" s="73"/>
      <c r="D86" s="73"/>
      <c r="E86" s="73"/>
      <c r="F86" s="73"/>
      <c r="G86" s="46" t="s">
        <v>88</v>
      </c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7"/>
      <c r="Z86" s="64" t="s">
        <v>89</v>
      </c>
      <c r="AA86" s="64"/>
      <c r="AB86" s="64"/>
      <c r="AC86" s="64"/>
      <c r="AD86" s="64"/>
      <c r="AE86" s="61" t="s">
        <v>78</v>
      </c>
      <c r="AF86" s="148"/>
      <c r="AG86" s="148"/>
      <c r="AH86" s="148"/>
      <c r="AI86" s="148"/>
      <c r="AJ86" s="148"/>
      <c r="AK86" s="148"/>
      <c r="AL86" s="148"/>
      <c r="AM86" s="148"/>
      <c r="AN86" s="149"/>
      <c r="AO86" s="82">
        <v>100</v>
      </c>
      <c r="AP86" s="82"/>
      <c r="AQ86" s="82"/>
      <c r="AR86" s="82"/>
      <c r="AS86" s="82"/>
      <c r="AT86" s="82"/>
      <c r="AU86" s="82"/>
      <c r="AV86" s="82"/>
      <c r="AW86" s="82">
        <v>100</v>
      </c>
      <c r="AX86" s="82"/>
      <c r="AY86" s="82"/>
      <c r="AZ86" s="82"/>
      <c r="BA86" s="82"/>
      <c r="BB86" s="82"/>
      <c r="BC86" s="82"/>
      <c r="BD86" s="82"/>
      <c r="BE86" s="82">
        <v>100</v>
      </c>
      <c r="BF86" s="82"/>
      <c r="BG86" s="82"/>
      <c r="BH86" s="82"/>
      <c r="BI86" s="82"/>
      <c r="BJ86" s="82"/>
      <c r="BK86" s="82"/>
      <c r="BL86" s="82"/>
    </row>
    <row r="87" spans="1:64" ht="17.399999999999999" customHeight="1" x14ac:dyDescent="0.25">
      <c r="A87" s="52"/>
      <c r="B87" s="53"/>
      <c r="C87" s="53"/>
      <c r="D87" s="53"/>
      <c r="E87" s="53"/>
      <c r="F87" s="54"/>
      <c r="G87" s="65" t="s">
        <v>119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58"/>
      <c r="AA87" s="59"/>
      <c r="AB87" s="59"/>
      <c r="AC87" s="59"/>
      <c r="AD87" s="60"/>
      <c r="AE87" s="61"/>
      <c r="AF87" s="62"/>
      <c r="AG87" s="62"/>
      <c r="AH87" s="62"/>
      <c r="AI87" s="62"/>
      <c r="AJ87" s="62"/>
      <c r="AK87" s="62"/>
      <c r="AL87" s="62"/>
      <c r="AM87" s="62"/>
      <c r="AN87" s="63"/>
      <c r="AO87" s="43"/>
      <c r="AP87" s="44"/>
      <c r="AQ87" s="44"/>
      <c r="AR87" s="44"/>
      <c r="AS87" s="44"/>
      <c r="AT87" s="44"/>
      <c r="AU87" s="44"/>
      <c r="AV87" s="45"/>
      <c r="AW87" s="43"/>
      <c r="AX87" s="44"/>
      <c r="AY87" s="44"/>
      <c r="AZ87" s="44"/>
      <c r="BA87" s="44"/>
      <c r="BB87" s="44"/>
      <c r="BC87" s="44"/>
      <c r="BD87" s="45"/>
      <c r="BE87" s="43"/>
      <c r="BF87" s="44"/>
      <c r="BG87" s="44"/>
      <c r="BH87" s="44"/>
      <c r="BI87" s="44"/>
      <c r="BJ87" s="44"/>
      <c r="BK87" s="44"/>
      <c r="BL87" s="45"/>
    </row>
    <row r="88" spans="1:64" ht="50.4" customHeight="1" x14ac:dyDescent="0.25">
      <c r="A88" s="52"/>
      <c r="B88" s="53"/>
      <c r="C88" s="53"/>
      <c r="D88" s="53"/>
      <c r="E88" s="53"/>
      <c r="F88" s="54"/>
      <c r="G88" s="46" t="s">
        <v>129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58"/>
      <c r="AA88" s="59"/>
      <c r="AB88" s="59"/>
      <c r="AC88" s="59"/>
      <c r="AD88" s="60"/>
      <c r="AE88" s="61"/>
      <c r="AF88" s="62"/>
      <c r="AG88" s="62"/>
      <c r="AH88" s="62"/>
      <c r="AI88" s="62"/>
      <c r="AJ88" s="62"/>
      <c r="AK88" s="62"/>
      <c r="AL88" s="62"/>
      <c r="AM88" s="62"/>
      <c r="AN88" s="63"/>
      <c r="AO88" s="43"/>
      <c r="AP88" s="44"/>
      <c r="AQ88" s="44"/>
      <c r="AR88" s="44"/>
      <c r="AS88" s="44"/>
      <c r="AT88" s="44"/>
      <c r="AU88" s="44"/>
      <c r="AV88" s="45"/>
      <c r="AW88" s="43"/>
      <c r="AX88" s="44"/>
      <c r="AY88" s="44"/>
      <c r="AZ88" s="44"/>
      <c r="BA88" s="44"/>
      <c r="BB88" s="44"/>
      <c r="BC88" s="44"/>
      <c r="BD88" s="45"/>
      <c r="BE88" s="43"/>
      <c r="BF88" s="44"/>
      <c r="BG88" s="44"/>
      <c r="BH88" s="44"/>
      <c r="BI88" s="44"/>
      <c r="BJ88" s="44"/>
      <c r="BK88" s="44"/>
      <c r="BL88" s="45"/>
    </row>
    <row r="89" spans="1:64" ht="15.6" customHeight="1" x14ac:dyDescent="0.25">
      <c r="A89" s="52"/>
      <c r="B89" s="53"/>
      <c r="C89" s="53"/>
      <c r="D89" s="53"/>
      <c r="E89" s="53"/>
      <c r="F89" s="54"/>
      <c r="G89" s="49" t="s">
        <v>65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8"/>
      <c r="AA89" s="59"/>
      <c r="AB89" s="59"/>
      <c r="AC89" s="59"/>
      <c r="AD89" s="60"/>
      <c r="AE89" s="61"/>
      <c r="AF89" s="62"/>
      <c r="AG89" s="62"/>
      <c r="AH89" s="62"/>
      <c r="AI89" s="62"/>
      <c r="AJ89" s="62"/>
      <c r="AK89" s="62"/>
      <c r="AL89" s="62"/>
      <c r="AM89" s="62"/>
      <c r="AN89" s="63"/>
      <c r="AO89" s="43"/>
      <c r="AP89" s="44"/>
      <c r="AQ89" s="44"/>
      <c r="AR89" s="44"/>
      <c r="AS89" s="44"/>
      <c r="AT89" s="44"/>
      <c r="AU89" s="44"/>
      <c r="AV89" s="45"/>
      <c r="AW89" s="43"/>
      <c r="AX89" s="44"/>
      <c r="AY89" s="44"/>
      <c r="AZ89" s="44"/>
      <c r="BA89" s="44"/>
      <c r="BB89" s="44"/>
      <c r="BC89" s="44"/>
      <c r="BD89" s="45"/>
      <c r="BE89" s="43"/>
      <c r="BF89" s="44"/>
      <c r="BG89" s="44"/>
      <c r="BH89" s="44"/>
      <c r="BI89" s="44"/>
      <c r="BJ89" s="44"/>
      <c r="BK89" s="44"/>
      <c r="BL89" s="45"/>
    </row>
    <row r="90" spans="1:64" ht="110.4" customHeight="1" x14ac:dyDescent="0.25">
      <c r="A90" s="52">
        <v>17</v>
      </c>
      <c r="B90" s="53"/>
      <c r="C90" s="53"/>
      <c r="D90" s="53"/>
      <c r="E90" s="53"/>
      <c r="F90" s="54"/>
      <c r="G90" s="52" t="s">
        <v>120</v>
      </c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4"/>
      <c r="Z90" s="58" t="s">
        <v>86</v>
      </c>
      <c r="AA90" s="59"/>
      <c r="AB90" s="59"/>
      <c r="AC90" s="59"/>
      <c r="AD90" s="60"/>
      <c r="AE90" s="61" t="s">
        <v>121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43">
        <v>0</v>
      </c>
      <c r="AP90" s="44"/>
      <c r="AQ90" s="44"/>
      <c r="AR90" s="44"/>
      <c r="AS90" s="44"/>
      <c r="AT90" s="44"/>
      <c r="AU90" s="44"/>
      <c r="AV90" s="45"/>
      <c r="AW90" s="43">
        <v>450000</v>
      </c>
      <c r="AX90" s="44"/>
      <c r="AY90" s="44"/>
      <c r="AZ90" s="44"/>
      <c r="BA90" s="44"/>
      <c r="BB90" s="44"/>
      <c r="BC90" s="44"/>
      <c r="BD90" s="45"/>
      <c r="BE90" s="43">
        <v>450000</v>
      </c>
      <c r="BF90" s="44"/>
      <c r="BG90" s="44"/>
      <c r="BH90" s="44"/>
      <c r="BI90" s="44"/>
      <c r="BJ90" s="44"/>
      <c r="BK90" s="44"/>
      <c r="BL90" s="45"/>
    </row>
    <row r="91" spans="1:64" ht="15" customHeight="1" x14ac:dyDescent="0.25">
      <c r="A91" s="52"/>
      <c r="B91" s="53"/>
      <c r="C91" s="53"/>
      <c r="D91" s="53"/>
      <c r="E91" s="53"/>
      <c r="F91" s="54"/>
      <c r="G91" s="55" t="s">
        <v>75</v>
      </c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7"/>
      <c r="Z91" s="58"/>
      <c r="AA91" s="59"/>
      <c r="AB91" s="59"/>
      <c r="AC91" s="59"/>
      <c r="AD91" s="60"/>
      <c r="AE91" s="61"/>
      <c r="AF91" s="62"/>
      <c r="AG91" s="62"/>
      <c r="AH91" s="62"/>
      <c r="AI91" s="62"/>
      <c r="AJ91" s="62"/>
      <c r="AK91" s="62"/>
      <c r="AL91" s="62"/>
      <c r="AM91" s="62"/>
      <c r="AN91" s="63"/>
      <c r="AO91" s="43"/>
      <c r="AP91" s="44"/>
      <c r="AQ91" s="44"/>
      <c r="AR91" s="44"/>
      <c r="AS91" s="44"/>
      <c r="AT91" s="44"/>
      <c r="AU91" s="44"/>
      <c r="AV91" s="45"/>
      <c r="AW91" s="43"/>
      <c r="AX91" s="44"/>
      <c r="AY91" s="44"/>
      <c r="AZ91" s="44"/>
      <c r="BA91" s="44"/>
      <c r="BB91" s="44"/>
      <c r="BC91" s="44"/>
      <c r="BD91" s="45"/>
      <c r="BE91" s="43"/>
      <c r="BF91" s="44"/>
      <c r="BG91" s="44"/>
      <c r="BH91" s="44"/>
      <c r="BI91" s="44"/>
      <c r="BJ91" s="44"/>
      <c r="BK91" s="44"/>
      <c r="BL91" s="45"/>
    </row>
    <row r="92" spans="1:64" ht="21" customHeight="1" x14ac:dyDescent="0.25">
      <c r="A92" s="52">
        <v>18</v>
      </c>
      <c r="B92" s="53"/>
      <c r="C92" s="53"/>
      <c r="D92" s="53"/>
      <c r="E92" s="53"/>
      <c r="F92" s="54"/>
      <c r="G92" s="58" t="s">
        <v>122</v>
      </c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60"/>
      <c r="Z92" s="64" t="s">
        <v>68</v>
      </c>
      <c r="AA92" s="64"/>
      <c r="AB92" s="64"/>
      <c r="AC92" s="64"/>
      <c r="AD92" s="64"/>
      <c r="AE92" s="61" t="s">
        <v>123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43">
        <v>0</v>
      </c>
      <c r="AP92" s="44"/>
      <c r="AQ92" s="44"/>
      <c r="AR92" s="44"/>
      <c r="AS92" s="44"/>
      <c r="AT92" s="44"/>
      <c r="AU92" s="44"/>
      <c r="AV92" s="45"/>
      <c r="AW92" s="43">
        <v>3</v>
      </c>
      <c r="AX92" s="44"/>
      <c r="AY92" s="44"/>
      <c r="AZ92" s="44"/>
      <c r="BA92" s="44"/>
      <c r="BB92" s="44"/>
      <c r="BC92" s="44"/>
      <c r="BD92" s="45"/>
      <c r="BE92" s="43">
        <v>3</v>
      </c>
      <c r="BF92" s="44"/>
      <c r="BG92" s="44"/>
      <c r="BH92" s="44"/>
      <c r="BI92" s="44"/>
      <c r="BJ92" s="44"/>
      <c r="BK92" s="44"/>
      <c r="BL92" s="45"/>
    </row>
    <row r="93" spans="1:64" ht="13.8" customHeight="1" x14ac:dyDescent="0.25">
      <c r="A93" s="52"/>
      <c r="B93" s="53"/>
      <c r="C93" s="53"/>
      <c r="D93" s="53"/>
      <c r="E93" s="53"/>
      <c r="F93" s="54"/>
      <c r="G93" s="55" t="s">
        <v>84</v>
      </c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7"/>
      <c r="Z93" s="58"/>
      <c r="AA93" s="59"/>
      <c r="AB93" s="59"/>
      <c r="AC93" s="59"/>
      <c r="AD93" s="60"/>
      <c r="AE93" s="40"/>
      <c r="AF93" s="41"/>
      <c r="AG93" s="41"/>
      <c r="AH93" s="41"/>
      <c r="AI93" s="41"/>
      <c r="AJ93" s="41"/>
      <c r="AK93" s="41"/>
      <c r="AL93" s="41"/>
      <c r="AM93" s="41"/>
      <c r="AN93" s="42"/>
      <c r="AO93" s="43"/>
      <c r="AP93" s="44"/>
      <c r="AQ93" s="44"/>
      <c r="AR93" s="44"/>
      <c r="AS93" s="44"/>
      <c r="AT93" s="44"/>
      <c r="AU93" s="44"/>
      <c r="AV93" s="45"/>
      <c r="AW93" s="43"/>
      <c r="AX93" s="44"/>
      <c r="AY93" s="44"/>
      <c r="AZ93" s="44"/>
      <c r="BA93" s="44"/>
      <c r="BB93" s="44"/>
      <c r="BC93" s="44"/>
      <c r="BD93" s="45"/>
      <c r="BE93" s="43"/>
      <c r="BF93" s="44"/>
      <c r="BG93" s="44"/>
      <c r="BH93" s="44"/>
      <c r="BI93" s="44"/>
      <c r="BJ93" s="44"/>
      <c r="BK93" s="44"/>
      <c r="BL93" s="45"/>
    </row>
    <row r="94" spans="1:64" ht="31.8" customHeight="1" x14ac:dyDescent="0.25">
      <c r="A94" s="52">
        <v>19</v>
      </c>
      <c r="B94" s="53"/>
      <c r="C94" s="53"/>
      <c r="D94" s="53"/>
      <c r="E94" s="53"/>
      <c r="F94" s="54"/>
      <c r="G94" s="58" t="s">
        <v>124</v>
      </c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60"/>
      <c r="Z94" s="58" t="s">
        <v>130</v>
      </c>
      <c r="AA94" s="59"/>
      <c r="AB94" s="59"/>
      <c r="AC94" s="59"/>
      <c r="AD94" s="60"/>
      <c r="AE94" s="61" t="s">
        <v>125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43">
        <v>0</v>
      </c>
      <c r="AP94" s="44"/>
      <c r="AQ94" s="44"/>
      <c r="AR94" s="44"/>
      <c r="AS94" s="44"/>
      <c r="AT94" s="44"/>
      <c r="AU94" s="44"/>
      <c r="AV94" s="45"/>
      <c r="AW94" s="43">
        <v>150000</v>
      </c>
      <c r="AX94" s="44"/>
      <c r="AY94" s="44"/>
      <c r="AZ94" s="44"/>
      <c r="BA94" s="44"/>
      <c r="BB94" s="44"/>
      <c r="BC94" s="44"/>
      <c r="BD94" s="45"/>
      <c r="BE94" s="43">
        <v>150000</v>
      </c>
      <c r="BF94" s="44"/>
      <c r="BG94" s="44"/>
      <c r="BH94" s="44"/>
      <c r="BI94" s="44"/>
      <c r="BJ94" s="44"/>
      <c r="BK94" s="44"/>
      <c r="BL94" s="45"/>
    </row>
    <row r="95" spans="1:64" ht="13.2" customHeight="1" x14ac:dyDescent="0.25">
      <c r="A95" s="52"/>
      <c r="B95" s="53"/>
      <c r="C95" s="53"/>
      <c r="D95" s="53"/>
      <c r="E95" s="53"/>
      <c r="F95" s="54"/>
      <c r="G95" s="55" t="s">
        <v>87</v>
      </c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7"/>
      <c r="Z95" s="58"/>
      <c r="AA95" s="59"/>
      <c r="AB95" s="59"/>
      <c r="AC95" s="59"/>
      <c r="AD95" s="60"/>
      <c r="AE95" s="61"/>
      <c r="AF95" s="62"/>
      <c r="AG95" s="62"/>
      <c r="AH95" s="62"/>
      <c r="AI95" s="62"/>
      <c r="AJ95" s="62"/>
      <c r="AK95" s="62"/>
      <c r="AL95" s="62"/>
      <c r="AM95" s="62"/>
      <c r="AN95" s="63"/>
      <c r="AO95" s="43"/>
      <c r="AP95" s="44"/>
      <c r="AQ95" s="44"/>
      <c r="AR95" s="44"/>
      <c r="AS95" s="44"/>
      <c r="AT95" s="44"/>
      <c r="AU95" s="44"/>
      <c r="AV95" s="45"/>
      <c r="AW95" s="43"/>
      <c r="AX95" s="44"/>
      <c r="AY95" s="44"/>
      <c r="AZ95" s="44"/>
      <c r="BA95" s="44"/>
      <c r="BB95" s="44"/>
      <c r="BC95" s="44"/>
      <c r="BD95" s="45"/>
      <c r="BE95" s="43"/>
      <c r="BF95" s="44"/>
      <c r="BG95" s="44"/>
      <c r="BH95" s="44"/>
      <c r="BI95" s="44"/>
      <c r="BJ95" s="44"/>
      <c r="BK95" s="44"/>
      <c r="BL95" s="45"/>
    </row>
    <row r="96" spans="1:64" ht="61.8" customHeight="1" x14ac:dyDescent="0.25">
      <c r="A96" s="52">
        <v>20</v>
      </c>
      <c r="B96" s="53"/>
      <c r="C96" s="53"/>
      <c r="D96" s="53"/>
      <c r="E96" s="53"/>
      <c r="F96" s="54"/>
      <c r="G96" s="52" t="s">
        <v>126</v>
      </c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4"/>
      <c r="Z96" s="64" t="s">
        <v>89</v>
      </c>
      <c r="AA96" s="64"/>
      <c r="AB96" s="64"/>
      <c r="AC96" s="64"/>
      <c r="AD96" s="64"/>
      <c r="AE96" s="61" t="s">
        <v>127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43">
        <v>0</v>
      </c>
      <c r="AP96" s="44"/>
      <c r="AQ96" s="44"/>
      <c r="AR96" s="44"/>
      <c r="AS96" s="44"/>
      <c r="AT96" s="44"/>
      <c r="AU96" s="44"/>
      <c r="AV96" s="45"/>
      <c r="AW96" s="43">
        <v>100</v>
      </c>
      <c r="AX96" s="44"/>
      <c r="AY96" s="44"/>
      <c r="AZ96" s="44"/>
      <c r="BA96" s="44"/>
      <c r="BB96" s="44"/>
      <c r="BC96" s="44"/>
      <c r="BD96" s="45"/>
      <c r="BE96" s="43">
        <v>100</v>
      </c>
      <c r="BF96" s="44"/>
      <c r="BG96" s="44"/>
      <c r="BH96" s="44"/>
      <c r="BI96" s="44"/>
      <c r="BJ96" s="44"/>
      <c r="BK96" s="44"/>
      <c r="BL96" s="45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35.4" customHeight="1" x14ac:dyDescent="0.3">
      <c r="A99" s="99" t="s">
        <v>111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5"/>
      <c r="AO99" s="89" t="s">
        <v>112</v>
      </c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</row>
    <row r="100" spans="1:64" x14ac:dyDescent="0.25">
      <c r="W100" s="71" t="s">
        <v>5</v>
      </c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O100" s="71" t="s">
        <v>51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</row>
    <row r="101" spans="1:64" ht="15.75" customHeight="1" x14ac:dyDescent="0.25">
      <c r="A101" s="94" t="s">
        <v>3</v>
      </c>
      <c r="B101" s="94"/>
      <c r="C101" s="94"/>
      <c r="D101" s="94"/>
      <c r="E101" s="94"/>
      <c r="F101" s="94"/>
    </row>
    <row r="102" spans="1:64" ht="19.8" customHeight="1" x14ac:dyDescent="0.25">
      <c r="A102" s="83" t="s">
        <v>93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</row>
    <row r="103" spans="1:64" ht="16.8" customHeight="1" x14ac:dyDescent="0.25">
      <c r="A103" s="75" t="s">
        <v>46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31.8" customHeight="1" x14ac:dyDescent="0.25">
      <c r="A105" s="86" t="s">
        <v>116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5"/>
      <c r="AO105" s="89" t="s">
        <v>117</v>
      </c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</row>
    <row r="106" spans="1:64" x14ac:dyDescent="0.25">
      <c r="W106" s="71" t="s">
        <v>5</v>
      </c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O106" s="71" t="s">
        <v>51</v>
      </c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</row>
    <row r="107" spans="1:64" x14ac:dyDescent="0.25">
      <c r="A107" s="85"/>
      <c r="B107" s="85"/>
      <c r="C107" s="85"/>
      <c r="D107" s="85"/>
      <c r="E107" s="85"/>
      <c r="F107" s="85"/>
      <c r="G107" s="85"/>
      <c r="H107" s="85"/>
    </row>
    <row r="108" spans="1:64" x14ac:dyDescent="0.25">
      <c r="A108" s="71" t="s">
        <v>44</v>
      </c>
      <c r="B108" s="71"/>
      <c r="C108" s="71"/>
      <c r="D108" s="71"/>
      <c r="E108" s="71"/>
      <c r="F108" s="71"/>
      <c r="G108" s="71"/>
      <c r="H108" s="71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80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O62:AV62"/>
    <mergeCell ref="D58:AA58"/>
    <mergeCell ref="AA19:AI19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4:AI55"/>
    <mergeCell ref="AJ54:AQ55"/>
    <mergeCell ref="AK49:AR49"/>
    <mergeCell ref="AS49:AZ49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U16:BB16"/>
    <mergeCell ref="A59:C59"/>
    <mergeCell ref="A27:BL27"/>
    <mergeCell ref="A30:F30"/>
    <mergeCell ref="G30:BL30"/>
    <mergeCell ref="A28:F28"/>
    <mergeCell ref="A34:BL34"/>
    <mergeCell ref="G38:BL38"/>
    <mergeCell ref="A58:C58"/>
    <mergeCell ref="BD21:BL21"/>
    <mergeCell ref="A50:C50"/>
    <mergeCell ref="B19:L19"/>
    <mergeCell ref="N19:Y19"/>
    <mergeCell ref="AC44:AJ45"/>
    <mergeCell ref="AK46:AR46"/>
    <mergeCell ref="AK47:AR47"/>
    <mergeCell ref="AS47:AZ47"/>
    <mergeCell ref="AS46:AZ46"/>
    <mergeCell ref="AR54:AY55"/>
    <mergeCell ref="AR58:AY58"/>
    <mergeCell ref="A54:C55"/>
    <mergeCell ref="A49:C49"/>
    <mergeCell ref="D49:AB49"/>
    <mergeCell ref="AC49:AJ49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108:H108"/>
    <mergeCell ref="A102:AS102"/>
    <mergeCell ref="A107:H107"/>
    <mergeCell ref="A105:V105"/>
    <mergeCell ref="W105:AM105"/>
    <mergeCell ref="AO105:BG105"/>
    <mergeCell ref="AO106:BG106"/>
    <mergeCell ref="AU12:BB12"/>
    <mergeCell ref="AU13:BB13"/>
    <mergeCell ref="AO99:BG99"/>
    <mergeCell ref="A101:F101"/>
    <mergeCell ref="A67:F67"/>
    <mergeCell ref="Z67:AD67"/>
    <mergeCell ref="AE67:AN67"/>
    <mergeCell ref="A99:V99"/>
    <mergeCell ref="W99:AM99"/>
    <mergeCell ref="W100:AM100"/>
    <mergeCell ref="BE62:BL62"/>
    <mergeCell ref="AO100:BG100"/>
    <mergeCell ref="G63:Y63"/>
    <mergeCell ref="G64:Y64"/>
    <mergeCell ref="G67:Y67"/>
    <mergeCell ref="AO63:AV63"/>
    <mergeCell ref="Z63:AD63"/>
    <mergeCell ref="W106:AM106"/>
    <mergeCell ref="A63:F63"/>
    <mergeCell ref="A64:F64"/>
    <mergeCell ref="Z64:AD64"/>
    <mergeCell ref="A61:BL61"/>
    <mergeCell ref="A62:F62"/>
    <mergeCell ref="AE62:AN62"/>
    <mergeCell ref="A103:S103"/>
    <mergeCell ref="A56:C56"/>
    <mergeCell ref="AR56:AY56"/>
    <mergeCell ref="A57:C57"/>
    <mergeCell ref="D57:AA57"/>
    <mergeCell ref="AB57:AI57"/>
    <mergeCell ref="AJ57:AQ57"/>
    <mergeCell ref="AO67:AV67"/>
    <mergeCell ref="Z62:AD62"/>
    <mergeCell ref="AE63:AN63"/>
    <mergeCell ref="AE64:AN64"/>
    <mergeCell ref="BE67:BL67"/>
    <mergeCell ref="AO64:AV64"/>
    <mergeCell ref="AW64:BD64"/>
    <mergeCell ref="BE64:BL64"/>
    <mergeCell ref="AW67:BD67"/>
    <mergeCell ref="AB58:AI58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A89:F89"/>
    <mergeCell ref="BE88:BL88"/>
    <mergeCell ref="BE89:BL89"/>
    <mergeCell ref="BE90:BL90"/>
    <mergeCell ref="BE91:BL91"/>
    <mergeCell ref="BE92:BL92"/>
    <mergeCell ref="BE94:BL94"/>
    <mergeCell ref="BE95:BL95"/>
    <mergeCell ref="BE96:BL96"/>
    <mergeCell ref="BE93:BL93"/>
    <mergeCell ref="AO88:AV88"/>
    <mergeCell ref="AO89:AV89"/>
    <mergeCell ref="AO90:AV90"/>
    <mergeCell ref="AO93:AV93"/>
    <mergeCell ref="AW88:BD88"/>
    <mergeCell ref="AW89:BD89"/>
    <mergeCell ref="AW90:BD90"/>
    <mergeCell ref="AW91:BD91"/>
    <mergeCell ref="AW92:BD92"/>
    <mergeCell ref="AW94:BD94"/>
    <mergeCell ref="AW95:BD95"/>
    <mergeCell ref="AW96:BD96"/>
    <mergeCell ref="AW93:BD93"/>
    <mergeCell ref="AO91:AV91"/>
    <mergeCell ref="AO92:AV92"/>
    <mergeCell ref="AO94:AV94"/>
    <mergeCell ref="AO95:AV95"/>
    <mergeCell ref="A90:F90"/>
    <mergeCell ref="A91:F91"/>
    <mergeCell ref="A92:F92"/>
    <mergeCell ref="A94:F94"/>
    <mergeCell ref="A95:F95"/>
    <mergeCell ref="A96:F96"/>
    <mergeCell ref="Z88:AD88"/>
    <mergeCell ref="Z89:AD89"/>
    <mergeCell ref="Z90:AD90"/>
    <mergeCell ref="Z91:AD91"/>
    <mergeCell ref="Z92:AD92"/>
    <mergeCell ref="Z94:AD94"/>
    <mergeCell ref="Z95:AD95"/>
    <mergeCell ref="Z96:AD96"/>
    <mergeCell ref="A93:F93"/>
    <mergeCell ref="G93:Y93"/>
    <mergeCell ref="Z93:AD93"/>
    <mergeCell ref="AO96:AV96"/>
    <mergeCell ref="G88:Y88"/>
    <mergeCell ref="G89:Y89"/>
    <mergeCell ref="G90:Y90"/>
    <mergeCell ref="G91:Y91"/>
    <mergeCell ref="G92:Y92"/>
    <mergeCell ref="G94:Y94"/>
    <mergeCell ref="G95:Y95"/>
    <mergeCell ref="G96:Y96"/>
    <mergeCell ref="AE88:AN88"/>
    <mergeCell ref="AE89:AN89"/>
    <mergeCell ref="AE90:AN90"/>
    <mergeCell ref="AE91:AN91"/>
    <mergeCell ref="AE92:AN92"/>
    <mergeCell ref="AE94:AN94"/>
    <mergeCell ref="AE95:AN95"/>
    <mergeCell ref="AE96:AN96"/>
  </mergeCells>
  <phoneticPr fontId="0" type="noConversion"/>
  <conditionalFormatting sqref="G67:L67">
    <cfRule type="cellIs" dxfId="46" priority="47" stopIfTrue="1" operator="equal">
      <formula>$G64</formula>
    </cfRule>
  </conditionalFormatting>
  <conditionalFormatting sqref="D48:D49">
    <cfRule type="cellIs" dxfId="45" priority="48" stopIfTrue="1" operator="equal">
      <formula>$D47</formula>
    </cfRule>
  </conditionalFormatting>
  <conditionalFormatting sqref="A67:F67">
    <cfRule type="cellIs" dxfId="44" priority="49" stopIfTrue="1" operator="equal">
      <formula>0</formula>
    </cfRule>
  </conditionalFormatting>
  <conditionalFormatting sqref="D50">
    <cfRule type="cellIs" dxfId="43" priority="46" stopIfTrue="1" operator="equal">
      <formula>$D48</formula>
    </cfRule>
  </conditionalFormatting>
  <conditionalFormatting sqref="G68 G86 G88">
    <cfRule type="cellIs" dxfId="42" priority="43" stopIfTrue="1" operator="equal">
      <formula>$G67</formula>
    </cfRule>
  </conditionalFormatting>
  <conditionalFormatting sqref="A68:F68">
    <cfRule type="cellIs" dxfId="41" priority="44" stopIfTrue="1" operator="equal">
      <formula>0</formula>
    </cfRule>
  </conditionalFormatting>
  <conditionalFormatting sqref="G69">
    <cfRule type="cellIs" dxfId="40" priority="41" stopIfTrue="1" operator="equal">
      <formula>$G68</formula>
    </cfRule>
  </conditionalFormatting>
  <conditionalFormatting sqref="A69:F69">
    <cfRule type="cellIs" dxfId="39" priority="42" stopIfTrue="1" operator="equal">
      <formula>0</formula>
    </cfRule>
  </conditionalFormatting>
  <conditionalFormatting sqref="G70">
    <cfRule type="cellIs" dxfId="38" priority="39" stopIfTrue="1" operator="equal">
      <formula>$G69</formula>
    </cfRule>
  </conditionalFormatting>
  <conditionalFormatting sqref="A70:F70">
    <cfRule type="cellIs" dxfId="37" priority="40" stopIfTrue="1" operator="equal">
      <formula>0</formula>
    </cfRule>
  </conditionalFormatting>
  <conditionalFormatting sqref="G71">
    <cfRule type="cellIs" dxfId="36" priority="37" stopIfTrue="1" operator="equal">
      <formula>$G70</formula>
    </cfRule>
  </conditionalFormatting>
  <conditionalFormatting sqref="A71:F71">
    <cfRule type="cellIs" dxfId="35" priority="38" stopIfTrue="1" operator="equal">
      <formula>0</formula>
    </cfRule>
  </conditionalFormatting>
  <conditionalFormatting sqref="G72">
    <cfRule type="cellIs" dxfId="34" priority="35" stopIfTrue="1" operator="equal">
      <formula>$G71</formula>
    </cfRule>
  </conditionalFormatting>
  <conditionalFormatting sqref="A72:F72">
    <cfRule type="cellIs" dxfId="33" priority="36" stopIfTrue="1" operator="equal">
      <formula>0</formula>
    </cfRule>
  </conditionalFormatting>
  <conditionalFormatting sqref="G73">
    <cfRule type="cellIs" dxfId="32" priority="33" stopIfTrue="1" operator="equal">
      <formula>$G72</formula>
    </cfRule>
  </conditionalFormatting>
  <conditionalFormatting sqref="A73:F73">
    <cfRule type="cellIs" dxfId="31" priority="34" stopIfTrue="1" operator="equal">
      <formula>0</formula>
    </cfRule>
  </conditionalFormatting>
  <conditionalFormatting sqref="G74">
    <cfRule type="cellIs" dxfId="30" priority="31" stopIfTrue="1" operator="equal">
      <formula>$G73</formula>
    </cfRule>
  </conditionalFormatting>
  <conditionalFormatting sqref="A74:F74">
    <cfRule type="cellIs" dxfId="29" priority="32" stopIfTrue="1" operator="equal">
      <formula>0</formula>
    </cfRule>
  </conditionalFormatting>
  <conditionalFormatting sqref="G75">
    <cfRule type="cellIs" dxfId="28" priority="29" stopIfTrue="1" operator="equal">
      <formula>$G74</formula>
    </cfRule>
  </conditionalFormatting>
  <conditionalFormatting sqref="A75:F75">
    <cfRule type="cellIs" dxfId="27" priority="30" stopIfTrue="1" operator="equal">
      <formula>0</formula>
    </cfRule>
  </conditionalFormatting>
  <conditionalFormatting sqref="G76">
    <cfRule type="cellIs" dxfId="26" priority="27" stopIfTrue="1" operator="equal">
      <formula>$G75</formula>
    </cfRule>
  </conditionalFormatting>
  <conditionalFormatting sqref="A76:F76">
    <cfRule type="cellIs" dxfId="25" priority="28" stopIfTrue="1" operator="equal">
      <formula>0</formula>
    </cfRule>
  </conditionalFormatting>
  <conditionalFormatting sqref="G77">
    <cfRule type="cellIs" dxfId="24" priority="25" stopIfTrue="1" operator="equal">
      <formula>$G76</formula>
    </cfRule>
  </conditionalFormatting>
  <conditionalFormatting sqref="A77:F77">
    <cfRule type="cellIs" dxfId="23" priority="26" stopIfTrue="1" operator="equal">
      <formula>0</formula>
    </cfRule>
  </conditionalFormatting>
  <conditionalFormatting sqref="G78">
    <cfRule type="cellIs" dxfId="22" priority="23" stopIfTrue="1" operator="equal">
      <formula>$G77</formula>
    </cfRule>
  </conditionalFormatting>
  <conditionalFormatting sqref="A78:F78">
    <cfRule type="cellIs" dxfId="21" priority="24" stopIfTrue="1" operator="equal">
      <formula>0</formula>
    </cfRule>
  </conditionalFormatting>
  <conditionalFormatting sqref="G79">
    <cfRule type="cellIs" dxfId="20" priority="21" stopIfTrue="1" operator="equal">
      <formula>$G78</formula>
    </cfRule>
  </conditionalFormatting>
  <conditionalFormatting sqref="A79:F79">
    <cfRule type="cellIs" dxfId="19" priority="22" stopIfTrue="1" operator="equal">
      <formula>0</formula>
    </cfRule>
  </conditionalFormatting>
  <conditionalFormatting sqref="G80">
    <cfRule type="cellIs" dxfId="18" priority="19" stopIfTrue="1" operator="equal">
      <formula>$G79</formula>
    </cfRule>
  </conditionalFormatting>
  <conditionalFormatting sqref="A80:F80">
    <cfRule type="cellIs" dxfId="17" priority="20" stopIfTrue="1" operator="equal">
      <formula>0</formula>
    </cfRule>
  </conditionalFormatting>
  <conditionalFormatting sqref="G81">
    <cfRule type="cellIs" dxfId="16" priority="17" stopIfTrue="1" operator="equal">
      <formula>$G80</formula>
    </cfRule>
  </conditionalFormatting>
  <conditionalFormatting sqref="A81:F81">
    <cfRule type="cellIs" dxfId="15" priority="18" stopIfTrue="1" operator="equal">
      <formula>0</formula>
    </cfRule>
  </conditionalFormatting>
  <conditionalFormatting sqref="G82">
    <cfRule type="cellIs" dxfId="14" priority="15" stopIfTrue="1" operator="equal">
      <formula>$G81</formula>
    </cfRule>
  </conditionalFormatting>
  <conditionalFormatting sqref="A82:F82">
    <cfRule type="cellIs" dxfId="13" priority="16" stopIfTrue="1" operator="equal">
      <formula>0</formula>
    </cfRule>
  </conditionalFormatting>
  <conditionalFormatting sqref="G83">
    <cfRule type="cellIs" dxfId="12" priority="13" stopIfTrue="1" operator="equal">
      <formula>$G82</formula>
    </cfRule>
  </conditionalFormatting>
  <conditionalFormatting sqref="A83:F83">
    <cfRule type="cellIs" dxfId="11" priority="14" stopIfTrue="1" operator="equal">
      <formula>0</formula>
    </cfRule>
  </conditionalFormatting>
  <conditionalFormatting sqref="G84">
    <cfRule type="cellIs" dxfId="10" priority="11" stopIfTrue="1" operator="equal">
      <formula>$G83</formula>
    </cfRule>
  </conditionalFormatting>
  <conditionalFormatting sqref="A84:F84">
    <cfRule type="cellIs" dxfId="9" priority="12" stopIfTrue="1" operator="equal">
      <formula>0</formula>
    </cfRule>
  </conditionalFormatting>
  <conditionalFormatting sqref="G85">
    <cfRule type="cellIs" dxfId="8" priority="9" stopIfTrue="1" operator="equal">
      <formula>$G84</formula>
    </cfRule>
  </conditionalFormatting>
  <conditionalFormatting sqref="A85:F85">
    <cfRule type="cellIs" dxfId="7" priority="10" stopIfTrue="1" operator="equal">
      <formula>0</formula>
    </cfRule>
  </conditionalFormatting>
  <conditionalFormatting sqref="A86:F86 A87:A96">
    <cfRule type="cellIs" dxfId="6" priority="8" stopIfTrue="1" operator="equal">
      <formula>0</formula>
    </cfRule>
  </conditionalFormatting>
  <conditionalFormatting sqref="G94">
    <cfRule type="cellIs" dxfId="5" priority="57" stopIfTrue="1" operator="equal">
      <formula>$G89</formula>
    </cfRule>
  </conditionalFormatting>
  <conditionalFormatting sqref="G92">
    <cfRule type="cellIs" dxfId="4" priority="59" stopIfTrue="1" operator="equal">
      <formula>$G89</formula>
    </cfRule>
  </conditionalFormatting>
  <conditionalFormatting sqref="G89:L89">
    <cfRule type="cellIs" dxfId="3" priority="4" stopIfTrue="1" operator="equal">
      <formula>$G86</formula>
    </cfRule>
  </conditionalFormatting>
  <conditionalFormatting sqref="G91">
    <cfRule type="cellIs" dxfId="2" priority="3" stopIfTrue="1" operator="equal">
      <formula>$G90</formula>
    </cfRule>
  </conditionalFormatting>
  <conditionalFormatting sqref="G93">
    <cfRule type="cellIs" dxfId="1" priority="2" stopIfTrue="1" operator="equal">
      <formula>$G92</formula>
    </cfRule>
  </conditionalFormatting>
  <conditionalFormatting sqref="G95">
    <cfRule type="cellIs" dxfId="0" priority="1" stopIfTrue="1" operator="equal">
      <formula>$G94</formula>
    </cfRule>
  </conditionalFormatting>
  <pageMargins left="0.32" right="0.33" top="0.39370078740157499" bottom="0.39370078740157499" header="0" footer="0"/>
  <pageSetup paperSize="9" scale="61" fitToHeight="500" orientation="landscape" r:id="rId1"/>
  <headerFooter alignWithMargins="0"/>
  <rowBreaks count="3" manualBreakCount="3">
    <brk id="26" max="64" man="1"/>
    <brk id="70" max="64" man="1"/>
    <brk id="83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 від 30.12.2022</vt:lpstr>
      <vt:lpstr>'КПК0813104 від 30.12.2022'!Область_печати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2022-12-30T07:22:13Z</cp:lastPrinted>
  <dcterms:created xsi:type="dcterms:W3CDTF">2016-08-15T09:54:21Z</dcterms:created>
  <dcterms:modified xsi:type="dcterms:W3CDTF">2026-03-18T11:27:46Z</dcterms:modified>
</cp:coreProperties>
</file>